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" yWindow="77" windowWidth="16277" windowHeight="5794"/>
  </bookViews>
  <sheets>
    <sheet name="Kem TL ĐH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223" i="2" l="1"/>
  <c r="G222" i="2" s="1"/>
  <c r="G221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G3" i="2"/>
  <c r="A3" i="2"/>
  <c r="G2" i="2"/>
  <c r="G223" i="2" l="1"/>
  <c r="G220" i="2"/>
</calcChain>
</file>

<file path=xl/connections.xml><?xml version="1.0" encoding="utf-8"?>
<connections xmlns="http://schemas.openxmlformats.org/spreadsheetml/2006/main">
  <connection id="1" name="GSM 23032020 - gui tai lieu" type="4" refreshedVersion="0" background="1">
    <webPr xml="1" sourceData="1" url="F:\2. HDQT-  Co Dong TDHS\A. THU KY HDQT\2020\05. DAI HOI DONG CO DONG THUONG NIEN 2020\GSM 23032020 - gui tai lieu.xls" htmlTables="1" htmlFormat="all"/>
  </connection>
</connections>
</file>

<file path=xl/sharedStrings.xml><?xml version="1.0" encoding="utf-8"?>
<sst xmlns="http://schemas.openxmlformats.org/spreadsheetml/2006/main" count="892" uniqueCount="883">
  <si>
    <t>Bùi Long An</t>
  </si>
  <si>
    <t>Bùi Quốc Toàn</t>
  </si>
  <si>
    <t>BÙI QUỐC TUẤN</t>
  </si>
  <si>
    <t>BÙI THỊ HIỀN</t>
  </si>
  <si>
    <t>Bùi Thị Kim</t>
  </si>
  <si>
    <t>BÙI THỊ LAN ANH</t>
  </si>
  <si>
    <t>Bùi Thị Minh Ngọc</t>
  </si>
  <si>
    <t>BÙI VĂN BÍNH</t>
  </si>
  <si>
    <t>BÙI ĐỨC HIỀN</t>
  </si>
  <si>
    <t>Chu Huy Cường</t>
  </si>
  <si>
    <t>Chử Quang Độ</t>
  </si>
  <si>
    <t>Dương Nghĩa</t>
  </si>
  <si>
    <t>DƯƠNG THỊ TỐ LOAN</t>
  </si>
  <si>
    <t>Dương Việt Sơn</t>
  </si>
  <si>
    <t>HOÀNG HẢI HÀ</t>
  </si>
  <si>
    <t>Hoàng Hồng Hạnh</t>
  </si>
  <si>
    <t>Hoàng Kim Hạnh Phúc</t>
  </si>
  <si>
    <t>HOÀNG THỊ VÂN ANH</t>
  </si>
  <si>
    <t>Hoàng Văn Khoát</t>
  </si>
  <si>
    <t>HOÀNG VĂN KHỐI</t>
  </si>
  <si>
    <t>Hoàng Văn Ngọc</t>
  </si>
  <si>
    <t>Hoàng Văn Sùng</t>
  </si>
  <si>
    <t>HÀ THU HIỀN</t>
  </si>
  <si>
    <t>Hồ Ngọc Kim</t>
  </si>
  <si>
    <t>Hồ Thị Nương</t>
  </si>
  <si>
    <t>HỨA VĨNH CƯỜNG</t>
  </si>
  <si>
    <t>Khương Thị Lợi</t>
  </si>
  <si>
    <t>Kim Ngọc Tháp</t>
  </si>
  <si>
    <t>LUYỆN NGỌC NGUYÊN</t>
  </si>
  <si>
    <t>Lê Anh Dũng</t>
  </si>
  <si>
    <t>Lê Công Bằng</t>
  </si>
  <si>
    <t>Lê Huy Hải</t>
  </si>
  <si>
    <t>Lê Hồng Diệu</t>
  </si>
  <si>
    <t>Lê Minh Thuận</t>
  </si>
  <si>
    <t>LÊ MẠNH HƯNG</t>
  </si>
  <si>
    <t>Lê Ngọc Quang</t>
  </si>
  <si>
    <t>Lê Thị Hoàng Anh</t>
  </si>
  <si>
    <t>Lê Thị Hồng Sương</t>
  </si>
  <si>
    <t>Lê Thị Thu Hiền</t>
  </si>
  <si>
    <t>Lê Tùng Hoa</t>
  </si>
  <si>
    <t>Lê Văn Mạnh</t>
  </si>
  <si>
    <t>LƯƠNG HỒNG NHUNG</t>
  </si>
  <si>
    <t>Lương Ngọc Huấn</t>
  </si>
  <si>
    <t>Lương Thanh Cảnh</t>
  </si>
  <si>
    <t>Lương Văn Sơn</t>
  </si>
  <si>
    <t>LẠI NGUYÊN TIẾN</t>
  </si>
  <si>
    <t>Mai Ngọc Thường</t>
  </si>
  <si>
    <t>Mai Thị Lan Anh</t>
  </si>
  <si>
    <t>Nguyễn Anh Tuấn</t>
  </si>
  <si>
    <t>Nguyễn Bình Sơn</t>
  </si>
  <si>
    <t>Nguyễn Duy Chiểu</t>
  </si>
  <si>
    <t>Nguyễn Hoàng Long</t>
  </si>
  <si>
    <t>Nguyễn Huy Sản</t>
  </si>
  <si>
    <t>NGUYỄN HẢI CƯỜNG</t>
  </si>
  <si>
    <t>NGUYỄN HỒNG LAM</t>
  </si>
  <si>
    <t>Nguyễn Minh Cương</t>
  </si>
  <si>
    <t>Nguyễn Minh Thành</t>
  </si>
  <si>
    <t>Nguyễn Ngọc Bình</t>
  </si>
  <si>
    <t>Nguyễn Ngọc Hùng</t>
  </si>
  <si>
    <t>NGUYỄN NGỌC SỰ</t>
  </si>
  <si>
    <t>Nguyễn Ngọc Thành</t>
  </si>
  <si>
    <t>NGUYỄN NGỌC TOÀN</t>
  </si>
  <si>
    <t>NGUYỄN QUANG TẠO</t>
  </si>
  <si>
    <t>Nguyễn Quốc Tuấn</t>
  </si>
  <si>
    <t>NGUYỄN THANH HƯỜNG</t>
  </si>
  <si>
    <t>Nguyễn Thanh Việt</t>
  </si>
  <si>
    <t>Nguyễn Thế Dũng</t>
  </si>
  <si>
    <t>Nguyễn Thế Hạ</t>
  </si>
  <si>
    <t>Nguyễn Thị Diệu Chinh</t>
  </si>
  <si>
    <t>Nguyễn Thị Hiền</t>
  </si>
  <si>
    <t>NGUYỄN THỊ HOÀNG MINH</t>
  </si>
  <si>
    <t>Nguyễn Thị Hải</t>
  </si>
  <si>
    <t>NGUYỄN THỊ HỒNG HƯNG</t>
  </si>
  <si>
    <t>Nguyễn Thị Hồng Vân</t>
  </si>
  <si>
    <t>NGUYỄN THỊ KIM ANH</t>
  </si>
  <si>
    <t>NGUYỄN THỊ LÁNG</t>
  </si>
  <si>
    <t>Nguyễn Thị Lương</t>
  </si>
  <si>
    <t>Nguyễn Thị Minh</t>
  </si>
  <si>
    <t>NGUYỄN THỊ MINH CHÂU</t>
  </si>
  <si>
    <t>Nguyễn Thị Minh Thi</t>
  </si>
  <si>
    <t>Nguyễn Thị Minh Thu</t>
  </si>
  <si>
    <t>NGUYỄN THỊ NGỌ</t>
  </si>
  <si>
    <t>Nguyễn Thị Ngọc</t>
  </si>
  <si>
    <t>NGUYỄN THỊ NGỌC BÍCH</t>
  </si>
  <si>
    <t>Nguyễn Thị Nhân Ái</t>
  </si>
  <si>
    <t>Nguyễn Thị Nhã</t>
  </si>
  <si>
    <t>Nguyễn Thị Oanh</t>
  </si>
  <si>
    <t>NGUYỄN THỊ THANH BÌNH</t>
  </si>
  <si>
    <t>NGUYỄN THỊ THU HIỀN</t>
  </si>
  <si>
    <t>Nguyễn Thị Tâm</t>
  </si>
  <si>
    <t>Nguyễn Thị Vịnh Long</t>
  </si>
  <si>
    <t>Nguyễn Tuế Loan</t>
  </si>
  <si>
    <t>Nguyễn Việt Hùng</t>
  </si>
  <si>
    <t>Nguyễn Vân Phong</t>
  </si>
  <si>
    <t>Nguyễn Văn Ba</t>
  </si>
  <si>
    <t>Nguyễn Văn Hoằng</t>
  </si>
  <si>
    <t>NGUYỄN VĂN HÙNG</t>
  </si>
  <si>
    <t>NGUYỄN VĂN HỒI</t>
  </si>
  <si>
    <t>NGUYỄN VĂN QUẢNG</t>
  </si>
  <si>
    <t>Nguyễn Văn Thanh</t>
  </si>
  <si>
    <t>NGUYỄN VĂN THÀNH</t>
  </si>
  <si>
    <t>Nguyễn Văn Thịnh</t>
  </si>
  <si>
    <t>Nguyễn Văn Vũ</t>
  </si>
  <si>
    <t>NGUYỄN XUÂN KIÊN</t>
  </si>
  <si>
    <t>Nguyễn ánh Lợi</t>
  </si>
  <si>
    <t>NGUYỄN ĐÌNH HIỆP</t>
  </si>
  <si>
    <t>Nguyễn Đăng Khôi</t>
  </si>
  <si>
    <t>Nguyễn Đại Dũng</t>
  </si>
  <si>
    <t>Ngô Mai Anh</t>
  </si>
  <si>
    <t>NGÔ QUỐC PHƯƠNG</t>
  </si>
  <si>
    <t>NGÔ QUỐC ĐẠT</t>
  </si>
  <si>
    <t>NGÔ THỊ THU HƯƠNG</t>
  </si>
  <si>
    <t>Ngô Thị Thu Thủy</t>
  </si>
  <si>
    <t>Ngô Thị Tuyết Minh</t>
  </si>
  <si>
    <t>NGÔ VĂN ĐỄ</t>
  </si>
  <si>
    <t>NGÔ ĐÌNH KHƯƠNG</t>
  </si>
  <si>
    <t>Phan Ngọc Mạnh</t>
  </si>
  <si>
    <t>PHAN QUỐC THẮNG</t>
  </si>
  <si>
    <t>Phan Thị Thuỳ Linh</t>
  </si>
  <si>
    <t>Phan Văn An</t>
  </si>
  <si>
    <t>Phùng Quang Tuyên</t>
  </si>
  <si>
    <t>Phùng Thị Minh Nghĩa</t>
  </si>
  <si>
    <t>Phạm Anh Tuấn</t>
  </si>
  <si>
    <t>Phạm Gia Khanh</t>
  </si>
  <si>
    <t>PHẠM GIA SÁNG</t>
  </si>
  <si>
    <t>Phạm Minh Tú</t>
  </si>
  <si>
    <t>Phạm Nam Vân</t>
  </si>
  <si>
    <t>Phạm Ngân Phương</t>
  </si>
  <si>
    <t>PHẠM THANH HUYỀN</t>
  </si>
  <si>
    <t>Phạm Thị Bưởi</t>
  </si>
  <si>
    <t>Phạm Thị Hoài Thu</t>
  </si>
  <si>
    <t>Phạm Thị Kim Tuyến</t>
  </si>
  <si>
    <t>Phạm Thị Mai</t>
  </si>
  <si>
    <t>Phạm Thị Minh Hiền</t>
  </si>
  <si>
    <t>Phạm Thị Ngân Hà</t>
  </si>
  <si>
    <t>PHẠM THỊ THANH HÒA</t>
  </si>
  <si>
    <t>PHẠM THỊ THU HIỀN</t>
  </si>
  <si>
    <t>Phạm Văn Thuấn</t>
  </si>
  <si>
    <t>Phạm Đức Phi</t>
  </si>
  <si>
    <t>Quách Thiên Tài</t>
  </si>
  <si>
    <t>Trần Bạch Đằng</t>
  </si>
  <si>
    <t>Trần Hữu Tình</t>
  </si>
  <si>
    <t>TRẦN KHÁNH</t>
  </si>
  <si>
    <t>Trần Kim Khánh</t>
  </si>
  <si>
    <t>Trần Thái Bình</t>
  </si>
  <si>
    <t>Trần Thắng</t>
  </si>
  <si>
    <t>TRẦN THỊ HỒNG</t>
  </si>
  <si>
    <t>Trần Thị Hồng Thắm</t>
  </si>
  <si>
    <t>Trần Thị Kim Thoa</t>
  </si>
  <si>
    <t>Trần Thị Lan Hương</t>
  </si>
  <si>
    <t>Trần Thị Lệ Hằng</t>
  </si>
  <si>
    <t>Trần Thị Thu Hà</t>
  </si>
  <si>
    <t>TRẦN THỊ TÚ HẠNH</t>
  </si>
  <si>
    <t>TRẦN THỊ XUÂN PHƯƠNG</t>
  </si>
  <si>
    <t>TRẦN VĂN HẢI</t>
  </si>
  <si>
    <t>TRẦN VĂN QUANG</t>
  </si>
  <si>
    <t>Trần Văn Thức</t>
  </si>
  <si>
    <t>TRẦN XUÂN CHÍNH</t>
  </si>
  <si>
    <t>Trần Xuân Dưỡng</t>
  </si>
  <si>
    <t>TRẦN XUÂN MINH</t>
  </si>
  <si>
    <t>TRẦN ĐÌNH TRUNG</t>
  </si>
  <si>
    <t>Trần Đức Thắng</t>
  </si>
  <si>
    <t>TRỊNH ANH TUẤN</t>
  </si>
  <si>
    <t>Trịnh Phương Thảo</t>
  </si>
  <si>
    <t>TRỊNH XUÂN TĨNH</t>
  </si>
  <si>
    <t>Tô Loan Phương</t>
  </si>
  <si>
    <t>Tô Quang Phúc</t>
  </si>
  <si>
    <t>TẠ DUY SƠN</t>
  </si>
  <si>
    <t>Tạ Thị Thu Dung</t>
  </si>
  <si>
    <t>Vũ Hải Hùng</t>
  </si>
  <si>
    <t>Võ Thanh Quang</t>
  </si>
  <si>
    <t>VÕ THỊ TỐ NGA</t>
  </si>
  <si>
    <t>Vũ Bình Ca</t>
  </si>
  <si>
    <t>Vũ Kiều Nga</t>
  </si>
  <si>
    <t>Vũ Minh Hiền</t>
  </si>
  <si>
    <t>Vũ Ngọc Đoàn</t>
  </si>
  <si>
    <t>Vũ Thanh Châu</t>
  </si>
  <si>
    <t>VŨ THỊ LAN ANH</t>
  </si>
  <si>
    <t>Vũ Thị Nguyệt</t>
  </si>
  <si>
    <t>Vũ Thị Ngọc Lan</t>
  </si>
  <si>
    <t>VŨ THỊ QUY</t>
  </si>
  <si>
    <t>Vũ Thị Thanh Hương</t>
  </si>
  <si>
    <t>VŨ THỊ THÚY MAI</t>
  </si>
  <si>
    <t>VŨ ĐÌNH PHÚ</t>
  </si>
  <si>
    <t>VŨ ĐỨC TRỌNG</t>
  </si>
  <si>
    <t>Vương Quân Hoàng</t>
  </si>
  <si>
    <t>Vương Thái Sơn</t>
  </si>
  <si>
    <t>Vương Thị Huyền</t>
  </si>
  <si>
    <t>Vương Xuân Khôi</t>
  </si>
  <si>
    <t>Đinh Khắc Toàn</t>
  </si>
  <si>
    <t>Đinh Trung Dũng</t>
  </si>
  <si>
    <t>Đinh Trung Thành</t>
  </si>
  <si>
    <t>Đinh Viết Sơn</t>
  </si>
  <si>
    <t>Đinh Văn Duẩn</t>
  </si>
  <si>
    <t>Đào Ngọc Thanh</t>
  </si>
  <si>
    <t>Đào Văn Minh</t>
  </si>
  <si>
    <t>Đào Văn Tẩu</t>
  </si>
  <si>
    <t>Đào Xuân Tuấn</t>
  </si>
  <si>
    <t>Đặng Quang Huy</t>
  </si>
  <si>
    <t>Đặng Quốc Bảo</t>
  </si>
  <si>
    <t>Đặng Thị Hải Yến</t>
  </si>
  <si>
    <t>Đặng Văn Ánh</t>
  </si>
  <si>
    <t>Đặng Xuân Thư</t>
  </si>
  <si>
    <t>Đồng Thị Linh</t>
  </si>
  <si>
    <t>Đỗ Hữu Hoàn</t>
  </si>
  <si>
    <t>ĐỖ MINH NGỌC</t>
  </si>
  <si>
    <t>Đỗ Nam Nghĩa</t>
  </si>
  <si>
    <t>Đỗ Quốc Lương</t>
  </si>
  <si>
    <t>Đỗ Thị Sang</t>
  </si>
  <si>
    <t>Đỗ Tiến Hải</t>
  </si>
  <si>
    <t>ĐỖ VIỆT KHOA</t>
  </si>
  <si>
    <t>Đỗ Văn Mạnh</t>
  </si>
  <si>
    <t>ĐỖ VĂN SANG</t>
  </si>
  <si>
    <t>ĐỖ ĐÌNH HIỆN</t>
  </si>
  <si>
    <t>Đỗ Đức Vinh</t>
  </si>
  <si>
    <t>Công ty CP Dịch vụ khách sạn Kim Thành</t>
  </si>
  <si>
    <t>Công ty TNHH Đại Hiệp</t>
  </si>
  <si>
    <t>Tổng Công ty Cơ khí Xây dựng - CTCP</t>
  </si>
  <si>
    <t>Tổng Công ty Khoáng sản và thương mại Hà Tĩnh - CTCP</t>
  </si>
  <si>
    <t>Tổng công ty Sông Đà - CTCP</t>
  </si>
  <si>
    <t>Thomas Briem</t>
  </si>
  <si>
    <t>012752266</t>
  </si>
  <si>
    <t>012296978</t>
  </si>
  <si>
    <t>011932534</t>
  </si>
  <si>
    <t>011698001</t>
  </si>
  <si>
    <t>010538672</t>
  </si>
  <si>
    <t>013537371</t>
  </si>
  <si>
    <t>031840280</t>
  </si>
  <si>
    <t>230700289</t>
  </si>
  <si>
    <t>040063000043</t>
  </si>
  <si>
    <t>160716656</t>
  </si>
  <si>
    <t>011625710</t>
  </si>
  <si>
    <t>011417965</t>
  </si>
  <si>
    <t>111554024</t>
  </si>
  <si>
    <t>070600435</t>
  </si>
  <si>
    <t>011411322</t>
  </si>
  <si>
    <t>012888799</t>
  </si>
  <si>
    <t>012853661</t>
  </si>
  <si>
    <t>113618554</t>
  </si>
  <si>
    <t>012009203</t>
  </si>
  <si>
    <t>112368674</t>
  </si>
  <si>
    <t>031198545</t>
  </si>
  <si>
    <t>113439545</t>
  </si>
  <si>
    <t>017304895</t>
  </si>
  <si>
    <t>113331947</t>
  </si>
  <si>
    <t>230803427</t>
  </si>
  <si>
    <t>111555200</t>
  </si>
  <si>
    <t>012974325</t>
  </si>
  <si>
    <t>111001166</t>
  </si>
  <si>
    <t>011638039</t>
  </si>
  <si>
    <t>042075000200</t>
  </si>
  <si>
    <t>034069002846</t>
  </si>
  <si>
    <t>013210685</t>
  </si>
  <si>
    <t>111350948</t>
  </si>
  <si>
    <t>211211251</t>
  </si>
  <si>
    <t>034080002388</t>
  </si>
  <si>
    <t>011792753</t>
  </si>
  <si>
    <t>011724936</t>
  </si>
  <si>
    <t>022719811</t>
  </si>
  <si>
    <t>011911053</t>
  </si>
  <si>
    <t>017069000009</t>
  </si>
  <si>
    <t>042070000005</t>
  </si>
  <si>
    <t>013475486</t>
  </si>
  <si>
    <t>013304349</t>
  </si>
  <si>
    <t>013287829</t>
  </si>
  <si>
    <t>035059001414</t>
  </si>
  <si>
    <t>011997278</t>
  </si>
  <si>
    <t>211017092</t>
  </si>
  <si>
    <t>245188150</t>
  </si>
  <si>
    <t>113062106</t>
  </si>
  <si>
    <t>215097982</t>
  </si>
  <si>
    <t>035054000365</t>
  </si>
  <si>
    <t>013592742</t>
  </si>
  <si>
    <t>001083014128</t>
  </si>
  <si>
    <t>011828772</t>
  </si>
  <si>
    <t>370870548</t>
  </si>
  <si>
    <t>162656399</t>
  </si>
  <si>
    <t>111501641</t>
  </si>
  <si>
    <t>010116588</t>
  </si>
  <si>
    <t>001072003223</t>
  </si>
  <si>
    <t>011685026</t>
  </si>
  <si>
    <t>011860313</t>
  </si>
  <si>
    <t>111123723</t>
  </si>
  <si>
    <t>013005502</t>
  </si>
  <si>
    <t>031198541</t>
  </si>
  <si>
    <t>011835808</t>
  </si>
  <si>
    <t>113276033</t>
  </si>
  <si>
    <t>012945394</t>
  </si>
  <si>
    <t>125416185</t>
  </si>
  <si>
    <t>012205037</t>
  </si>
  <si>
    <t>162767559</t>
  </si>
  <si>
    <t>015166000065</t>
  </si>
  <si>
    <t>113389871</t>
  </si>
  <si>
    <t>201581991</t>
  </si>
  <si>
    <t>011453287</t>
  </si>
  <si>
    <t>042186000403</t>
  </si>
  <si>
    <t>110872641</t>
  </si>
  <si>
    <t>111531269</t>
  </si>
  <si>
    <t>184099939</t>
  </si>
  <si>
    <t>183859345</t>
  </si>
  <si>
    <t>011778733</t>
  </si>
  <si>
    <t>013381584</t>
  </si>
  <si>
    <t>012816575</t>
  </si>
  <si>
    <t>113575496</t>
  </si>
  <si>
    <t>012931442</t>
  </si>
  <si>
    <t>042176000072</t>
  </si>
  <si>
    <t>010234337</t>
  </si>
  <si>
    <t>111820828</t>
  </si>
  <si>
    <t>011641113</t>
  </si>
  <si>
    <t>013287848</t>
  </si>
  <si>
    <t>012636599</t>
  </si>
  <si>
    <t>010377811</t>
  </si>
  <si>
    <t>011783880</t>
  </si>
  <si>
    <t>010249017</t>
  </si>
  <si>
    <t>012291037</t>
  </si>
  <si>
    <t>230977479</t>
  </si>
  <si>
    <t>145671422</t>
  </si>
  <si>
    <t>110152683</t>
  </si>
  <si>
    <t>112497105</t>
  </si>
  <si>
    <t>113477092</t>
  </si>
  <si>
    <t>036073000519</t>
  </si>
  <si>
    <t>182269451</t>
  </si>
  <si>
    <t>024888782</t>
  </si>
  <si>
    <t>272239587</t>
  </si>
  <si>
    <t>011595887</t>
  </si>
  <si>
    <t>111421202</t>
  </si>
  <si>
    <t>040074000084</t>
  </si>
  <si>
    <t>040058000081</t>
  </si>
  <si>
    <t>011572205</t>
  </si>
  <si>
    <t>011799336</t>
  </si>
  <si>
    <t>011926340</t>
  </si>
  <si>
    <t>001093022445</t>
  </si>
  <si>
    <t>001187016212</t>
  </si>
  <si>
    <t>013415510</t>
  </si>
  <si>
    <t>111567322</t>
  </si>
  <si>
    <t>033052000102</t>
  </si>
  <si>
    <t>012022908</t>
  </si>
  <si>
    <t>035079000284</t>
  </si>
  <si>
    <t>011266467</t>
  </si>
  <si>
    <t>013225806</t>
  </si>
  <si>
    <t>011881121</t>
  </si>
  <si>
    <t>011954497</t>
  </si>
  <si>
    <t>012927539</t>
  </si>
  <si>
    <t>113423822</t>
  </si>
  <si>
    <t>111473314</t>
  </si>
  <si>
    <t>201623675</t>
  </si>
  <si>
    <t>013136189</t>
  </si>
  <si>
    <t>012064026</t>
  </si>
  <si>
    <t>112329549</t>
  </si>
  <si>
    <t>112457051</t>
  </si>
  <si>
    <t>013670791</t>
  </si>
  <si>
    <t>181906434</t>
  </si>
  <si>
    <t>017304045</t>
  </si>
  <si>
    <t>111463365</t>
  </si>
  <si>
    <t>012123642</t>
  </si>
  <si>
    <t>001179001069</t>
  </si>
  <si>
    <t>012123643</t>
  </si>
  <si>
    <t>011572621</t>
  </si>
  <si>
    <t>010424152</t>
  </si>
  <si>
    <t>013369006</t>
  </si>
  <si>
    <t>111457767</t>
  </si>
  <si>
    <t>113287826</t>
  </si>
  <si>
    <t>183002519</t>
  </si>
  <si>
    <t>037091003904</t>
  </si>
  <si>
    <t>011539721</t>
  </si>
  <si>
    <t>036075003032</t>
  </si>
  <si>
    <t>012511869</t>
  </si>
  <si>
    <t>011489594</t>
  </si>
  <si>
    <t>183006236</t>
  </si>
  <si>
    <t>183811110</t>
  </si>
  <si>
    <t>017177000057</t>
  </si>
  <si>
    <t>113236072</t>
  </si>
  <si>
    <t>017502907</t>
  </si>
  <si>
    <t>012350462</t>
  </si>
  <si>
    <t>010455241</t>
  </si>
  <si>
    <t>013097460</t>
  </si>
  <si>
    <t>010294805</t>
  </si>
  <si>
    <t>112440126</t>
  </si>
  <si>
    <t>012816576</t>
  </si>
  <si>
    <t>113029083</t>
  </si>
  <si>
    <t>111022774</t>
  </si>
  <si>
    <t>022070001399</t>
  </si>
  <si>
    <t>012079840</t>
  </si>
  <si>
    <t>010417523</t>
  </si>
  <si>
    <t>012029177</t>
  </si>
  <si>
    <t>012816574</t>
  </si>
  <si>
    <t>183047714</t>
  </si>
  <si>
    <t>013489203</t>
  </si>
  <si>
    <t>013117281</t>
  </si>
  <si>
    <t>012230837</t>
  </si>
  <si>
    <t>111052007</t>
  </si>
  <si>
    <t>010438186</t>
  </si>
  <si>
    <t>201430419</t>
  </si>
  <si>
    <t>230679117</t>
  </si>
  <si>
    <t>011611067</t>
  </si>
  <si>
    <t>010181527</t>
  </si>
  <si>
    <t>162126919</t>
  </si>
  <si>
    <t>010114061</t>
  </si>
  <si>
    <t>011077535</t>
  </si>
  <si>
    <t>012936452</t>
  </si>
  <si>
    <t>011914371</t>
  </si>
  <si>
    <t>125473311</t>
  </si>
  <si>
    <t>011893890</t>
  </si>
  <si>
    <t>162099347</t>
  </si>
  <si>
    <t>036063000457</t>
  </si>
  <si>
    <t>225593683</t>
  </si>
  <si>
    <t>010604097</t>
  </si>
  <si>
    <t>183748735</t>
  </si>
  <si>
    <t>013014222</t>
  </si>
  <si>
    <t>011257375</t>
  </si>
  <si>
    <t>011593929</t>
  </si>
  <si>
    <t>162371346</t>
  </si>
  <si>
    <t>036058000075</t>
  </si>
  <si>
    <t>113477854</t>
  </si>
  <si>
    <t>013085722</t>
  </si>
  <si>
    <t>030046000030</t>
  </si>
  <si>
    <t>001063011309</t>
  </si>
  <si>
    <t>145726471</t>
  </si>
  <si>
    <t>001077013018</t>
  </si>
  <si>
    <t>017057000004</t>
  </si>
  <si>
    <t>034079002122</t>
  </si>
  <si>
    <t>040172000030</t>
  </si>
  <si>
    <t>187682163</t>
  </si>
  <si>
    <t>012198122</t>
  </si>
  <si>
    <t>113276763</t>
  </si>
  <si>
    <t>125581899</t>
  </si>
  <si>
    <t>020189000035</t>
  </si>
  <si>
    <t>011938427</t>
  </si>
  <si>
    <t>036072000144</t>
  </si>
  <si>
    <t>010412954</t>
  </si>
  <si>
    <t>013114221</t>
  </si>
  <si>
    <t>036071000120</t>
  </si>
  <si>
    <t>111886801</t>
  </si>
  <si>
    <t>113696988</t>
  </si>
  <si>
    <t>230646798</t>
  </si>
  <si>
    <t>012028825</t>
  </si>
  <si>
    <t>3000313576</t>
  </si>
  <si>
    <t>2900440462</t>
  </si>
  <si>
    <t>0100106553</t>
  </si>
  <si>
    <t>3000310977</t>
  </si>
  <si>
    <t>0100105870</t>
  </si>
  <si>
    <t>IA6056</t>
  </si>
  <si>
    <t>28/01/2005</t>
  </si>
  <si>
    <t>06/07/2010</t>
  </si>
  <si>
    <t>23/03/2010</t>
  </si>
  <si>
    <t>13/03/2013</t>
  </si>
  <si>
    <t>01/04/2005</t>
  </si>
  <si>
    <t>26/04/2012</t>
  </si>
  <si>
    <t>09/06/2010</t>
  </si>
  <si>
    <t>22/09/2018</t>
  </si>
  <si>
    <t>09/01/2015</t>
  </si>
  <si>
    <t>09/12/2008</t>
  </si>
  <si>
    <t>30/06/2004</t>
  </si>
  <si>
    <t>05/10/2006</t>
  </si>
  <si>
    <t>19/10/2009</t>
  </si>
  <si>
    <t>18/04/2011</t>
  </si>
  <si>
    <t>14/04/2010</t>
  </si>
  <si>
    <t>22/06/2006</t>
  </si>
  <si>
    <t>16/03/2006</t>
  </si>
  <si>
    <t>10/05/2011</t>
  </si>
  <si>
    <t>03/12/2008</t>
  </si>
  <si>
    <t>17/07/2007</t>
  </si>
  <si>
    <t>17/03/2014</t>
  </si>
  <si>
    <t>13/12/2013</t>
  </si>
  <si>
    <t>28/07/2011</t>
  </si>
  <si>
    <t>16/08/2005</t>
  </si>
  <si>
    <t>17/05/2006</t>
  </si>
  <si>
    <t>11/07/2009</t>
  </si>
  <si>
    <t>22/05/2007</t>
  </si>
  <si>
    <t>29/04/2008</t>
  </si>
  <si>
    <t>16/11/2013</t>
  </si>
  <si>
    <t>09/02/2017</t>
  </si>
  <si>
    <t>27/07/2016</t>
  </si>
  <si>
    <t>28/07/2009</t>
  </si>
  <si>
    <t>03/08/2013</t>
  </si>
  <si>
    <t>14/06/2006</t>
  </si>
  <si>
    <t>15/09/2015</t>
  </si>
  <si>
    <t>02/08/2012</t>
  </si>
  <si>
    <t>05/08/2010</t>
  </si>
  <si>
    <t>26/11/2011</t>
  </si>
  <si>
    <t>11/04/2013</t>
  </si>
  <si>
    <t>25/09/2015</t>
  </si>
  <si>
    <t>08/10/2013</t>
  </si>
  <si>
    <t>10/11/2011</t>
  </si>
  <si>
    <t>20/05/2010</t>
  </si>
  <si>
    <t>22/04/2010</t>
  </si>
  <si>
    <t>03/05/2018</t>
  </si>
  <si>
    <t>25/10/2006</t>
  </si>
  <si>
    <t>01/04/2003</t>
  </si>
  <si>
    <t>16/06/2008</t>
  </si>
  <si>
    <t>15/04/2013</t>
  </si>
  <si>
    <t>21/03/2006</t>
  </si>
  <si>
    <t>20/05/2016</t>
  </si>
  <si>
    <t>12/01/2013</t>
  </si>
  <si>
    <t>29/02/2016</t>
  </si>
  <si>
    <t>08/06/2011</t>
  </si>
  <si>
    <t>14/06/2011</t>
  </si>
  <si>
    <t>25/04/2007</t>
  </si>
  <si>
    <t>15/05/2012</t>
  </si>
  <si>
    <t>28/11/2012</t>
  </si>
  <si>
    <t>05/02/2015</t>
  </si>
  <si>
    <t>28/06/2007</t>
  </si>
  <si>
    <t>15/01/2007</t>
  </si>
  <si>
    <t>28/08/2006</t>
  </si>
  <si>
    <t>15/09/2007</t>
  </si>
  <si>
    <t>25/07/2008</t>
  </si>
  <si>
    <t>07/11/2005</t>
  </si>
  <si>
    <t>26/03/2004</t>
  </si>
  <si>
    <t>16/07/2009</t>
  </si>
  <si>
    <t>17/10/2007</t>
  </si>
  <si>
    <t>22/08/2013</t>
  </si>
  <si>
    <t>22/08/2003</t>
  </si>
  <si>
    <t>05/03/2018</t>
  </si>
  <si>
    <t>11/04/2007</t>
  </si>
  <si>
    <t>18/03/2008</t>
  </si>
  <si>
    <t>24/01/2017</t>
  </si>
  <si>
    <t>16/05/2013</t>
  </si>
  <si>
    <t>16/02/2012</t>
  </si>
  <si>
    <t>26/01/2011</t>
  </si>
  <si>
    <t>07/05/2008</t>
  </si>
  <si>
    <t>07/05/2007</t>
  </si>
  <si>
    <t>18/02/2011</t>
  </si>
  <si>
    <t>25/08/2005</t>
  </si>
  <si>
    <t>02/07/2010</t>
  </si>
  <si>
    <t>10/01/2007</t>
  </si>
  <si>
    <t>06/10/2015</t>
  </si>
  <si>
    <t>06/01/2005</t>
  </si>
  <si>
    <t>11/06/2008</t>
  </si>
  <si>
    <t>19/09/2008</t>
  </si>
  <si>
    <t>12/12/2003</t>
  </si>
  <si>
    <t>24/11/2005</t>
  </si>
  <si>
    <t>14/06/2008</t>
  </si>
  <si>
    <t>10/08/2013</t>
  </si>
  <si>
    <t>01/10/1999</t>
  </si>
  <si>
    <t>21/12/2018</t>
  </si>
  <si>
    <t>01/03/2011</t>
  </si>
  <si>
    <t>02/05/2011</t>
  </si>
  <si>
    <t>15/01/2008</t>
  </si>
  <si>
    <t>02/07/2008</t>
  </si>
  <si>
    <t>23/09/2015</t>
  </si>
  <si>
    <t>13/03/2017</t>
  </si>
  <si>
    <t>18/01/2008</t>
  </si>
  <si>
    <t>28/04/2008</t>
  </si>
  <si>
    <t>31/07/2010</t>
  </si>
  <si>
    <t>19/09/2013</t>
  </si>
  <si>
    <t>24/08/2015</t>
  </si>
  <si>
    <t>13/05/2015</t>
  </si>
  <si>
    <t>08/11/2011</t>
  </si>
  <si>
    <t>29/04/2010</t>
  </si>
  <si>
    <t>13/12/2005</t>
  </si>
  <si>
    <t>03/05/2019</t>
  </si>
  <si>
    <t>19/07/2017</t>
  </si>
  <si>
    <t>25/04/2011</t>
  </si>
  <si>
    <t>22/07/1998</t>
  </si>
  <si>
    <t>24/04/2015</t>
  </si>
  <si>
    <t>27/02/2007</t>
  </si>
  <si>
    <t>30/11/2015</t>
  </si>
  <si>
    <t>20/11/2002</t>
  </si>
  <si>
    <t>07/08/2009</t>
  </si>
  <si>
    <t>06/08/2004</t>
  </si>
  <si>
    <t>01/04/2011</t>
  </si>
  <si>
    <t>25/12/2009</t>
  </si>
  <si>
    <t>06/01/2016</t>
  </si>
  <si>
    <t>25/04/1997</t>
  </si>
  <si>
    <t>21/05/2019</t>
  </si>
  <si>
    <t>20/10/2008</t>
  </si>
  <si>
    <t>25/06/2012</t>
  </si>
  <si>
    <t>28/06/2006</t>
  </si>
  <si>
    <t>30/10/2012</t>
  </si>
  <si>
    <t>04/12/2013</t>
  </si>
  <si>
    <t>26/12/2007</t>
  </si>
  <si>
    <t>13/06/2011</t>
  </si>
  <si>
    <t>09/02/2012</t>
  </si>
  <si>
    <t>04/06/2013</t>
  </si>
  <si>
    <t>23/01/2014</t>
  </si>
  <si>
    <t>28/03/2014</t>
  </si>
  <si>
    <t>30/03/2005</t>
  </si>
  <si>
    <t>27/08/2009</t>
  </si>
  <si>
    <t>08/11/2010</t>
  </si>
  <si>
    <t>27/07/2011</t>
  </si>
  <si>
    <t>20/09/2004</t>
  </si>
  <si>
    <t>11/04/2012</t>
  </si>
  <si>
    <t>09/08/2018</t>
  </si>
  <si>
    <t>19/05/2006</t>
  </si>
  <si>
    <t>01/11/2016</t>
  </si>
  <si>
    <t>18/04/2002</t>
  </si>
  <si>
    <t>05/05/2009</t>
  </si>
  <si>
    <t>27/09/2006</t>
  </si>
  <si>
    <t>24/10/2009</t>
  </si>
  <si>
    <t>31/08/2015</t>
  </si>
  <si>
    <t>20/03/2003</t>
  </si>
  <si>
    <t>04/01/2014</t>
  </si>
  <si>
    <t>01/03/2012</t>
  </si>
  <si>
    <t>05/07/2006</t>
  </si>
  <si>
    <t>02/08/2008</t>
  </si>
  <si>
    <t>15/12/2005</t>
  </si>
  <si>
    <t>26/02/2014</t>
  </si>
  <si>
    <t>20/11/2007</t>
  </si>
  <si>
    <t>03/08/2017</t>
  </si>
  <si>
    <t>28/03/2012</t>
  </si>
  <si>
    <t>17/05/2010</t>
  </si>
  <si>
    <t>18/03/2004</t>
  </si>
  <si>
    <t>20/09/2007</t>
  </si>
  <si>
    <t>30/01/2013</t>
  </si>
  <si>
    <t>01/12/2011</t>
  </si>
  <si>
    <t>12/09/2008</t>
  </si>
  <si>
    <t>12/09/2013</t>
  </si>
  <si>
    <t>11/10/2007</t>
  </si>
  <si>
    <t>31/03/2005</t>
  </si>
  <si>
    <t>03/10/2019</t>
  </si>
  <si>
    <t>22/03/1999</t>
  </si>
  <si>
    <t>10/05/2004</t>
  </si>
  <si>
    <t>08/04/2011</t>
  </si>
  <si>
    <t>19/02/2004</t>
  </si>
  <si>
    <t>14/06/2000</t>
  </si>
  <si>
    <t>14/03/2007</t>
  </si>
  <si>
    <t>25/02/2012</t>
  </si>
  <si>
    <t>25/11/2008</t>
  </si>
  <si>
    <t>12/10/2011</t>
  </si>
  <si>
    <t>15/11/2000</t>
  </si>
  <si>
    <t>22/09/2015</t>
  </si>
  <si>
    <t>16/07/2013</t>
  </si>
  <si>
    <t>21/12/1993</t>
  </si>
  <si>
    <t>04/12/2006</t>
  </si>
  <si>
    <t>02/01/2008</t>
  </si>
  <si>
    <t>21/03/2013</t>
  </si>
  <si>
    <t>27/05/2005</t>
  </si>
  <si>
    <t>12/06/2014</t>
  </si>
  <si>
    <t>09/02/2009</t>
  </si>
  <si>
    <t>13/06/2008</t>
  </si>
  <si>
    <t>27/01/2015</t>
  </si>
  <si>
    <t>10/01/2018</t>
  </si>
  <si>
    <t>10/01/2012</t>
  </si>
  <si>
    <t>22/11/2016</t>
  </si>
  <si>
    <t>26/09/2014</t>
  </si>
  <si>
    <t>21/08/2015</t>
  </si>
  <si>
    <t>29/10/2014</t>
  </si>
  <si>
    <t>24/11/2014</t>
  </si>
  <si>
    <t>08/10/2011</t>
  </si>
  <si>
    <t>27/05/2004</t>
  </si>
  <si>
    <t>13/07/2010</t>
  </si>
  <si>
    <t>14/02/2006</t>
  </si>
  <si>
    <t>12/03/2015</t>
  </si>
  <si>
    <t>11/02/2004</t>
  </si>
  <si>
    <t>22/08/2008</t>
  </si>
  <si>
    <t>28/11/2014</t>
  </si>
  <si>
    <t>09/03/2015</t>
  </si>
  <si>
    <t>08/11/2004</t>
  </si>
  <si>
    <t>25/01/2011</t>
  </si>
  <si>
    <t>17/04/2015</t>
  </si>
  <si>
    <t>18/03/2016</t>
  </si>
  <si>
    <t>29/11/2010</t>
  </si>
  <si>
    <t>04/03/2014</t>
  </si>
  <si>
    <t>06/04/2018</t>
  </si>
  <si>
    <t>15/01/2013</t>
  </si>
  <si>
    <t>P1801A, Tòa nhà FLC, Mỹ Đình, Nam Từ Liêm, Hà Nội</t>
  </si>
  <si>
    <t>17 Phạm Đình Hổ, Hai Bà Trưng, Hà Nội</t>
  </si>
  <si>
    <t>Phòng 2502, nhà 24T1, đường Hoàng Đạo Thúy, Cầu Giấy, Hà Nội</t>
  </si>
  <si>
    <t>Số nhà 82 đường 3-3 K ĐT Gamuda Gardens, phường Trần Phú, quận Hoàng Mai, Hà Nội</t>
  </si>
  <si>
    <t>P512 cầu thang 4 CT9- KĐT Sông Đà, Mỹ Đình, Từ Liêm, Hà Nội</t>
  </si>
  <si>
    <t>P.1806 Tòa V3, Chung cư The Vesta, Phố Xốm, Phú Lãm, Hà Đông, Hà Nội</t>
  </si>
  <si>
    <t>105 PHẠM VĂN ĐỒNG, PLEIKU, GIA LAI</t>
  </si>
  <si>
    <t>3/17, Ngõ 260, Phố Chợ Khâm Thiên, Đống Đa  Hà Nội</t>
  </si>
  <si>
    <t>Tầng 20, ban TCNS, TCT Sông Đà tòa nhà Sông Đà, đường Mỹ Đình 1, Nam Từ Liêm, Hà Nội</t>
  </si>
  <si>
    <t>B8 tổ 62 Hào Nam, Ô Chợ Dừa, Đống Đa  Hà Nội</t>
  </si>
  <si>
    <t>16B nghách 15/180/10 Đ. An Dương Vương, Tây Hồ  Hà Nội</t>
  </si>
  <si>
    <t>SN 16 Ngõ 175/5/167 Định Công, Hoàng Mai  Hà Nội</t>
  </si>
  <si>
    <t>CTCP ĐT và XD Đại Phát Tầng 6 tòa nhà C14 Bắc Hà, Tố Hữu,Nam Từ Liêm,Hà Nội</t>
  </si>
  <si>
    <t>Số 541 Đường Nguyễn Văn Linh, Phường Sài Đồng, Quận Long Biên  Hà Nội</t>
  </si>
  <si>
    <t>101  E13  Thanh Xuân Bắc, Phường Thanh Xuân Bắc, quận Thanh Xuân, Thành phố Hà Nội</t>
  </si>
  <si>
    <t>53 Phan Bội Châu, Hà Nội, Viet Nam</t>
  </si>
  <si>
    <t>SỐ 23, TỔ 25 TÂN THỊNH, TP HÒA BÌNH, TỈNH HÒA BÌNH</t>
  </si>
  <si>
    <t>Số 16, Tổ 25, Trung Hoà, Cầu Giấy, Hà Nội</t>
  </si>
  <si>
    <t>Nhà 2 Ngõ 9 An Hoà, Mộ Lao, Hà Đông, Hà Tây  Hà Nội</t>
  </si>
  <si>
    <t>Phòng đấu thầu thi công, Agrimeco, quốc lộ 1A, Thanh Trì, Hà Nội, Viet Nam</t>
  </si>
  <si>
    <t>250/14 Cách Mạng, Pleiku, Gia Lai</t>
  </si>
  <si>
    <t>Phòng B1515 Nhà D2, Giảng Võ, Ba Đình  Hà Nội</t>
  </si>
  <si>
    <t>Số nhà 608, Tòa Sông Đà, 162A Đường Nguyễn Tuân, P Nhân Chính, Thanh Xuân, HN</t>
  </si>
  <si>
    <t>20 Phạm Văn Đồng-Pleiku-Tỉnh Gia Lai</t>
  </si>
  <si>
    <t>Biệt thự 03, nhà số 5, Khu đô thị Xa La, Hà Đông, Hà Nội</t>
  </si>
  <si>
    <t>R4B 1225 Royal City, Thanh Xuân, Hà Nội</t>
  </si>
  <si>
    <t>40/LK 21 khu đô thị Văn Khê, Hà Đông, Hà Nội</t>
  </si>
  <si>
    <t>Số 271 Thanh Nhàn, Hai Bà Trưng  Hà Nội</t>
  </si>
  <si>
    <t>TẦNG 9, PHÒNG 02, TOÀ NHÀ SỐ 10 HOA LƯ, Q. HAI BÀ TRƯNG, HÀ NỘI</t>
  </si>
  <si>
    <t>1201 tòa D, chung cư Mulberrylane, Mộ Lao, Hà Đông, Hà Nội</t>
  </si>
  <si>
    <t>Số 18 ngách 103/6 Cù Chính Lan, Thanh Xuân, Hà Nội</t>
  </si>
  <si>
    <t>P1001 Nhà N06, Dịch Vọng, Cầu Giấy, Hà Nội</t>
  </si>
  <si>
    <t>123/4 Võ Thị Sáu, TP Quảng Ngãi - Tỉnh Quảng Ngãi</t>
  </si>
  <si>
    <t>P504 A1 TT Ngân hàng nông nghiệp Tw Liễu Giai, ba đình, Hà Nội</t>
  </si>
  <si>
    <t>Số 10, Ngõ 6, Lương Đình Của, Đống Đa, Hà Nội</t>
  </si>
  <si>
    <t>Số 6 Nhà A2 TT Công ty KSTK Điện, Thanh Xuân Nam, Thanh Xuân, HN</t>
  </si>
  <si>
    <t>34/15 đường 12, P.Bình Hưng Hòa, Q.Bình Tân, TPHCM</t>
  </si>
  <si>
    <t>Ban TCKT Tổng công ty Sông Đà, Tòa nhà Sông Đà, Đường Phạm Hùng, Mễ Trì, Nam Từ Liêm, Hà Nội</t>
  </si>
  <si>
    <t>34/84 Chùa Láng, Đống Đa</t>
  </si>
  <si>
    <t>Số 1, Phùng Chí Kiên, Nghĩa Đô, Cầu Giấy, Hà Nội</t>
  </si>
  <si>
    <t>P418-A5-Vạn Phúc - Ba Đình - Hà Nội</t>
  </si>
  <si>
    <t>Phòng 2104 - Tháp A - tòa nhà Hòa Phát Mandarin Garden 2  - 99 Phố Tân Mai - phường Tân Mai - Quận Hoàng Mai - Hà Nội</t>
  </si>
  <si>
    <t>P14 gác 2, F6 TT thuốc lá Thăng Long,Tổ 31 Thanh Xuân Trung,Thanh Xuân,Hà Nội</t>
  </si>
  <si>
    <t>Số 9 ngõ 149 Nguyễn Tuân, Thanh Xuân Trung, Thanh Xuân, Hà Nội</t>
  </si>
  <si>
    <t>101 - K3B, Bách Khoa, Hà Nội</t>
  </si>
  <si>
    <t>181 Lê Lợi, Qui Nhơn, Bình Định</t>
  </si>
  <si>
    <t>Ngân hàng Quân Đội, 157 Võ Thị Sáu, P6, Q3, HCM</t>
  </si>
  <si>
    <t>Hữu Nghị, tp Hòa Bình, tỉnh Hòa Bình</t>
  </si>
  <si>
    <t>12/19 Trần Thị kỷ, Quy Nhơn, BĐịnh</t>
  </si>
  <si>
    <t>Thôn Đôn Lương,, xã Yên Bắc, huyện Duy Tiên, tỉnh Hà Nam</t>
  </si>
  <si>
    <t>Ngõ 594/35, Số nhà 2B, Đường láng, Hanoi, Viet Nam</t>
  </si>
  <si>
    <t>102 đường Quang Trung, Tp Tuyên Quang, tỉnh Tuyên Quang</t>
  </si>
  <si>
    <t>R21721 Chung cư Royal City, 72A Nguyễn Trãi, Thanh Xuân  Hà Nội</t>
  </si>
  <si>
    <t>793/2 Nguyễn Trung Trực, Phường An Hòa, Thành Phố Rạch Gía</t>
  </si>
  <si>
    <t>Công ty cổ phần Sông Đà 11</t>
  </si>
  <si>
    <t>Phòng 215, Ct 19 A1, Khu Đô Thị Việt Hưng, Long Biên, Hà Nội</t>
  </si>
  <si>
    <t>Số 78, tổ 23B, Phường Phương Liên, Quận Đống Đa, Hà Nội</t>
  </si>
  <si>
    <t>205 Quang Trung, Hà Đông, Hà Nội</t>
  </si>
  <si>
    <t>B4, D7 đường Trần Đăng Ninh kéo dài, Dịch Vọng, Cầu Giấy  Hà Nội</t>
  </si>
  <si>
    <t>19B Tổ 3 Ngõ Giếng Mứt-Trương Định, Hai Bà Trưng, Hà Nội</t>
  </si>
  <si>
    <t>Số 109 Quang Trung, Hà Đông  Hà Nội</t>
  </si>
  <si>
    <t>B5-Số 89 -Đường Nguyễn Tam Trinh, Mai Động, Hoàng Mai  Hà Nội</t>
  </si>
  <si>
    <t>Xóm 3, Thái Lai, Cao Nhân, Thủy Nguyên, Hải Phòng</t>
  </si>
  <si>
    <t>Số 27, Ngách 267/30, Ngõ 33A Hoàng Hoa Thám, Ba Đình  Hà Nội</t>
  </si>
  <si>
    <t>tổ 15, phường Hữu Nghị, TP Hòa Bình, Tỉnh Hòa Bình</t>
  </si>
  <si>
    <t>SN 66 ngõ 14 - Vũ Hữu - Thanh Xuân - Hà Nội</t>
  </si>
  <si>
    <t>Ban QLDA sở NN và PTNT Bắc Ninh</t>
  </si>
  <si>
    <t>30/137 Hồ Đắc Di, Đống Đa, Hà Nội</t>
  </si>
  <si>
    <t>Số 1204 Tòa nhà Tràng An Complex, số 1 Phùng Chí Kiên, Hà Nội</t>
  </si>
  <si>
    <t>12a 20 CT1 The pride Khu do thi An Hung La Khe, Hà Đông, Hà Nội</t>
  </si>
  <si>
    <t>CT Cổ phần Sông Dà</t>
  </si>
  <si>
    <t>Tổ 26, Mỹ An, Ngũ Hành Sơn</t>
  </si>
  <si>
    <t>Số 7 Nguyễn Chế Nghĩa - Hoàn Kiếm - Hà Nội</t>
  </si>
  <si>
    <t>Tòa nhà Intracom, phường Phúc Diễn, quận Bắc Từ Liêm, Hà Nội</t>
  </si>
  <si>
    <t>31 Ngõ 7 An Hoà, Mộ Lao, Hà Đông  Hà Nội</t>
  </si>
  <si>
    <t>Chi nhánh Sông Đà 11.5 - B42 - TT14, Khu Đô thị Văn Quán, Hà Đông, Hà Nội</t>
  </si>
  <si>
    <t>Số 223 khối 5 thị trấn Tây Sơn, Hương Sơn, Hà Tĩnh</t>
  </si>
  <si>
    <t>Số 03, Ngõ 11, đường Hà Huy Tập, Phường Nam Hà, Hà Tĩnh</t>
  </si>
  <si>
    <t>Số 105/4 Quán Thánh, Hà Nội, Viet Nam</t>
  </si>
  <si>
    <t>Phòng 12A01, Chung Cư Golden Palace, Lê Văn Lương, Thanh Xuân, Hà Nội</t>
  </si>
  <si>
    <t>P908 Đơn nguyên 2 CT4 KĐT Mỹ Đình, Sông Đà  Hà Nội</t>
  </si>
  <si>
    <t>Hữu  Nghị, TP Hòa Bình, Hòa Bình</t>
  </si>
  <si>
    <t>Số 2, Ngõ 185 Đặng Tiến Đông, Đống Đa  Hà Nội</t>
  </si>
  <si>
    <t>Số 9 ngõ 31 Phan Đình Giót Thanh Xuân HN</t>
  </si>
  <si>
    <t>Văn Quán, Hà Đông, Hà Tây</t>
  </si>
  <si>
    <t>Trung tâm Giám định Y khoa, Bệnh viện Giao thông vận tải Trung Ương, Ngõ 84, Chùa Láng  Hà Nội</t>
  </si>
  <si>
    <t>67 Lương Thế Vinh, P. Trung Văn,  Q. Nam Từ Liêm  Hà Nội</t>
  </si>
  <si>
    <t>Văn phòng TCT Cơ khí Xây dựng, 125D Minh Khai, Minh Khai, Hà Nội</t>
  </si>
  <si>
    <t>Số 15 Ngõ 4 Hoàng Hoa Thám, Hà Nội</t>
  </si>
  <si>
    <t>Ngân hàng Techcombank The Manor, tầng 1 tòa nhà sudico, đường Mễ Trì, P.Mỹ Đình 1, Q.Nam Từ Liêm, TP HN</t>
  </si>
  <si>
    <t>P105 nhà E5, TT Trung Tự, Hà Nội</t>
  </si>
  <si>
    <t>35 tổ 3 ngõ 2 xã Đàn , Nam Đồng, Đống Đa, HN</t>
  </si>
  <si>
    <t>Tổ 02- P. Hoa Lư- Pleiku- Gia Lai</t>
  </si>
  <si>
    <t>Số 9, Hẻm 89/19/38 ngõ 15, Phố Bằng Liệt, Hoàng Liệt, Hoàng Mai. Hà Nội</t>
  </si>
  <si>
    <t>102 CHUNG CƯ SÔNG ĐÀ VĂN QUÁN, HÀ ĐÔNG, HÀ NỘI</t>
  </si>
  <si>
    <t>102 CHUNG CƯ SÔNG ĐÀ, VĂN QUÁN, HÀ ĐÔNG, HÀ NỘI</t>
  </si>
  <si>
    <t>Xóm 5, thôn Phượng Đông, xã Quỳnh Hội, Quỳnh Phụ, Thái Bình</t>
  </si>
  <si>
    <t>Tổng Công ty CP Sông Hồng, Số 70 Phố An Dương, Phường Yên Phụ, Tây Hồ, Hà Nội</t>
  </si>
  <si>
    <t>Khối 10, thị trấn huyện Hưng Nguyên, da nang, Viet Nam</t>
  </si>
  <si>
    <t>P206 Lầu 2, Tòa nhà Citilight, 45 Võ Thị Sáu, P.Đa Kao, Q.1, TPHCM</t>
  </si>
  <si>
    <t>P106, Lầu 1, Toà nhà Citi light, 45 Võ Thị Sáu, P Đa Kao, Quận 1, TP HCM</t>
  </si>
  <si>
    <t>Nhà 20A ngõ 29 Đường Khuất Duy Tiến, Thanh Xuân, Hà Nội</t>
  </si>
  <si>
    <t>Nhà 22, ngách 102/27, Khuất Duy Tiến, Thanh Xuân, Hà Nội</t>
  </si>
  <si>
    <t>Số 25 Ngõ 97 Thái Thịnh, Đống Đa, Hà Nội</t>
  </si>
  <si>
    <t>Số 52 phố Vũ Hữu, Nhân Chính Thanh Xuân Hà nội</t>
  </si>
  <si>
    <t>387 Đội Cấn, Ba Đình, Hà Nội</t>
  </si>
  <si>
    <t>622 Cầu thang 10, CT5, Khu đô thị Sông Đà, Mỹ Đình, Từ Liêm, Hà Nội</t>
  </si>
  <si>
    <t>P1002 Tầng 10, Tòa nhà 17T1, Hapulico, Số 1 Nguyễn Huy Tưởng, Quận Thanh Xuân  Hà Nội</t>
  </si>
  <si>
    <t>thôn Hương Trầm, xã Thụy Lâm, huyện Đông Anh, Hà Nội</t>
  </si>
  <si>
    <t>Thôn Hương Trầm, Thụy Lâm, Đông Anh, Hà Nội</t>
  </si>
  <si>
    <t>509  C16, Thanh Xuân Bắc, Thanh Xuân, Hà Nội</t>
  </si>
  <si>
    <t>Văn Mỗ - Hà Dông - Hà Tây</t>
  </si>
  <si>
    <t>Số 1B, Ngõ 6, Phố Ao Sen, P. Mỗ Lao, Hà Đông, Hà Nội</t>
  </si>
  <si>
    <t>D3 Phòng 22, Giảng Võ, Quận Ba Đình  Hà Nội</t>
  </si>
  <si>
    <t>CTCP Sông đà 11, tầng 7 tòa nhà hỗn hợp Sông Đà Hà Đông Km10 Trần Phú, Văn Quán Hà Đông HN</t>
  </si>
  <si>
    <t>Số 6 Nguyễn Quyền  Hà Nội</t>
  </si>
  <si>
    <t>Số 65, tổ 56, Tương  Mai, Hoàng Mai  Hà Nội</t>
  </si>
  <si>
    <t>8TT Viện V/ Lý, Tổ 49, Nghĩa Đô, Hà Nội</t>
  </si>
  <si>
    <t>136 TT Học viện tài chính, Cầu Diễn, Từ Liêm, Hà Nội</t>
  </si>
  <si>
    <t>P1208 CT5 ĐN1 Khu đo thị Mỹ Đình 2, Từ Liêm, Hà Nội</t>
  </si>
  <si>
    <t>Tổ 12, P. Hữu Nghị, TP Hòa Bình</t>
  </si>
  <si>
    <t>P 508 Nhà Nơ 1 A Bán Đảo Linh Đàm  Hà Nội</t>
  </si>
  <si>
    <t>73 Trần Trọng Khiêm, Khuê Mỹ, Ngũ Hành Sơn, Đà Nẵng.</t>
  </si>
  <si>
    <t>A50 TT10 Khu đô thị Văn Quán , Phường Văn Quán Hà Đông</t>
  </si>
  <si>
    <t>P2502 Nhà 24T1, Hoàng Đạo Thúy, phường Trung Hoà, quận Cầu Giấy, thành phố Hà Nội</t>
  </si>
  <si>
    <t>A50, TT10, Văn Quán, Hà Đông, Hà Nội</t>
  </si>
  <si>
    <t>Thôn 4, xã Lại Yên, huyện Hoài Đức, Hà Nội</t>
  </si>
  <si>
    <t>Số 66, ngõ 14, phố Vũ Hữu, Thanh Xuân, Hà Nội</t>
  </si>
  <si>
    <t>87, Phùng Chí Kiên, Vinh, Nghệ An, Nghệ An, Viet Nam</t>
  </si>
  <si>
    <t>Số 01 Liền kề 6 Khu đô thị Văn Khê – Phường La Khê – Quận Hà Đông. - Hà Nội</t>
  </si>
  <si>
    <t>SN 3A ngách 4 ngõ 7 tổ 7 Nhân Trạch Phú Lương, Hà Đông Hà nội</t>
  </si>
  <si>
    <t>65 Ngách 194/45 Phố Đội Cấn, Đội Cấn, Ba Đình, Hà Nội</t>
  </si>
  <si>
    <t>nhà số 9 ngách 29/10 đường Giáp Bát, phường Giáp Bát, quận Hoàng Mai, thành phố Hà Nội</t>
  </si>
  <si>
    <t>Số 8, Ngõ 49 Dịch Vọng, Cầu Giấy  Hà Nội</t>
  </si>
  <si>
    <t>Nhà số 17, Ngách 3, Ngõ 850 Đường Láng, Láng Thượng, Đống Đa, Hà Nội</t>
  </si>
  <si>
    <t>P306 - E9 - Phường Thanh Xuân Bắc - Thanh Xuân - Hà Nội</t>
  </si>
  <si>
    <t>Số nhà 10B Q5, ngõ 118, Nguyễn An Ninh, Hoàng Mai, Hà Nội</t>
  </si>
  <si>
    <t>Tổ 28A Đại Kim, Quận Hoàng Mai, Hà Nội</t>
  </si>
  <si>
    <t>Tri Chỉ- Tri Trung-Phú Xuyên-Hà Nội</t>
  </si>
  <si>
    <t>Khối 6, TT Tây Sơn, Hương Sơn, Hà Tĩnh</t>
  </si>
  <si>
    <t>P509, tòa nhà B10A, KĐT Nam Trung Yên, phường Trung Hòa, quận Cầu Giấy, Hà Nội</t>
  </si>
  <si>
    <t>53 Phan Bội Châu-  Cửa Nam -Hoàn Kiếm -Hà Nội</t>
  </si>
  <si>
    <t>XN Sông Đà 5.06-Cty  Sông Đà 5- Mường La, Sơn La</t>
  </si>
  <si>
    <t>Phòng 707 Cầu Thang 3, nhà CT1, Mỹ Đình, Sông Đà, Nam Từ Liêm, Hà Nội</t>
  </si>
  <si>
    <t>Số 7, Kim Mã Thượng, Cống Vị, Ba Đình  Hà Nội</t>
  </si>
  <si>
    <t>VCB Hà Tĩnh, Số 2 Nguyễn Thị Minh Khai, Tp Hà Tĩnh</t>
  </si>
  <si>
    <t>Số 103 đường Cao Thắng, Tây Sơn, Hương Sơn, Hà Tĩnh</t>
  </si>
  <si>
    <t>CT5 Mỹ Đình Sông Đà, Nam Từ Liêm, Hà Nội</t>
  </si>
  <si>
    <t>số 15 CT17 khu TTCA Mộ Lao,Hà Đông,Hà Nội</t>
  </si>
  <si>
    <t>Tổ 2 Văn quán, Hà Đông, Hà Nội</t>
  </si>
  <si>
    <t>Số 83 Nguyễn Khả Trạc, Mai Dịch, Cầu Giấy  Hà Nội</t>
  </si>
  <si>
    <t>Số 5A/5 Ngách 2, Ngõ 191 Lạc Long Quân Hà Nội</t>
  </si>
  <si>
    <t>Số 21, Ngách 2/9/16 Nguyễn Ngọc Vũ, Trung Hòa, Cầu Giấy, Hà Nội</t>
  </si>
  <si>
    <t>430 Hà Huy Tập, Yên Viên, Gia Lâm  Hà Nội</t>
  </si>
  <si>
    <t>Số nhà 13, ngõ 1 Trần Nhật Duật, Phường Quang Trung, Hà Đông, Hà Nội</t>
  </si>
  <si>
    <t>P115 H3 Thanh Xuân Nam  Hà Nội</t>
  </si>
  <si>
    <t>Tân Thịnh, Thành Phố Hòa Bình, tỉnh Hòa Bình</t>
  </si>
  <si>
    <t>A20 - TT10 - KHU ĐÔ THỊ VĂN QUÁN - P VĂN QUÁN - Q HÀ ĐÔNG- HÀ NỘI</t>
  </si>
  <si>
    <t>Số 91, Ngõ 41, Đông Tác, Kim Liên, Hà Nội</t>
  </si>
  <si>
    <t>Số 25 ngách 10/2 Tôn Thất Tùng, Khương Thượng, Đống Đa - Hà Nội</t>
  </si>
  <si>
    <t>Số 14, Ngõ 34A, Ngách 5, Trần Phú, Ba Đình  Hà Nội</t>
  </si>
  <si>
    <t>P.603, nhà CT2B Chung cư VOV Mễ Trì, quận Nam Từ Liêm, Hà Nội, An Giang, Viet Nam</t>
  </si>
  <si>
    <t>P908 Đơn nguyên 2 CT4 KĐT Mỹ Đình Sông Đà, Từ Liêm  Hà Nội</t>
  </si>
  <si>
    <t>Khối 6, Thị trấn Tây Sơn, Huyện Hương Sơn, Hà Tĩnh</t>
  </si>
  <si>
    <t>Số nhà 42G, Phố Đặng Xuân Bảng, Tổ 11, Đại Kim, Hoàng Mai, Hà Nội</t>
  </si>
  <si>
    <t>SỐ 3,NGÁCH 495/3 NGUYỄN TRÃI,THANH XUÂN, HÀ NỘI</t>
  </si>
  <si>
    <t>Số 60 ngách 475/20 Nguyễn Trãi, Thanh Xuân HN</t>
  </si>
  <si>
    <t>P516, CT2A, KĐT Mỹ Đình 2, Mỹ Đình, Từ Liêm   Hà Nội</t>
  </si>
  <si>
    <t>Phòng 49 - C4 - Trung Tự -Hà Nội</t>
  </si>
  <si>
    <t>Trần Trọng Khiêm, P. Khuê Mỹ, Q. Ngũ Hành Sơn</t>
  </si>
  <si>
    <t>339A Phạm Văn Đồng, TP Pleiku - Gia Lai</t>
  </si>
  <si>
    <t>13 F, Thuỵ Khuê, hà Nội</t>
  </si>
  <si>
    <t>Số 1, Đặng Thái Thân, HN</t>
  </si>
  <si>
    <t>109/18/19 TX33, Phường Thanh Xuân, Khu Phố 2, Quận 12, TP.HCM</t>
  </si>
  <si>
    <t>17 Phạm Đình Hổ, Hà Nội</t>
  </si>
  <si>
    <t>Phòng 1103, Nhà 17T5 Khu DTM Trung Hòa Nhân Chính, Thanh Xuân  Hà Nội</t>
  </si>
  <si>
    <t>103 Nhà B Tập thể Bộ Công nghiệp Nhẹ - Phường Đồng Nhân - Hai Bà Trưng - HN</t>
  </si>
  <si>
    <t>P14A01 Nhà A3, Làng QTTL, Dịch Vọng, Cầu Giấy, Hà Nội</t>
  </si>
  <si>
    <t>Thôn Ngọc Quan, Lâm Thao, Lương Tài, Bắc Ninh</t>
  </si>
  <si>
    <t>Số 25 ngách 17 ngõ 168, đường Kim Giang, Hà Nội</t>
  </si>
  <si>
    <t>P. 804, Nhà HH2, Tổ 66, Yên Hòa, Cầu Giấy  Hà Nội</t>
  </si>
  <si>
    <t>Số 2, Ngách 6, Ngõ 102 Ngụy Như Kon Tum, Thanh Xuân  Hà Nội</t>
  </si>
  <si>
    <t>Số 18 Cao Văn Bé, P Vĩnh Phước, Nha Trang, Khánh Hoà</t>
  </si>
  <si>
    <t>49 Nguyên Hồng, P. Láng Hạ, Q. Đống Đa - Hà Nội</t>
  </si>
  <si>
    <t>94 Nguyễn Tư Giãn, Đà Nẵng</t>
  </si>
  <si>
    <t>69 Tổ 1B Trung Liệt, Hà Nội, Viet Nam</t>
  </si>
  <si>
    <t>Số nhà 3A/96/39/250 Kim Giang, Đại Kim, Hoàng Mai</t>
  </si>
  <si>
    <t>P 204, A1, ngõ 102 Nguyễn Huy Tưởng, Thanh Xuân, Hà Nội</t>
  </si>
  <si>
    <t>Tân Thịnh Nam Trực Nam Định</t>
  </si>
  <si>
    <t>Chi nhánh CTCP Sông Đà 11.7 Thôn Tân Sơn, Hòa Sơn, Lương Sơn, Hòa Bình</t>
  </si>
  <si>
    <t>Tân Hoà, TP Hoà Bình, Hoà Bình</t>
  </si>
  <si>
    <t>Số 495, Nguyễn Trãi, Thanh Xuân, Hà Nội</t>
  </si>
  <si>
    <t>045632763 (201181) P114 - B3 - Giảng Võ - Hà Nội</t>
  </si>
  <si>
    <t>Phòng 1802 Chung cư CT2A, Khu đô thị mới Nghĩa Đô, ngõ 106 Hoàng Quốc Việt, phường Cổ Nhuế 1, Bắc Từ Liêm, Hà Nội</t>
  </si>
  <si>
    <t>SN 37 ngõ 18B, Hạ Đình, Thanh Xuân, Hà Nội</t>
  </si>
  <si>
    <t>20 Ngõ 7,  Lê Trọng Tấn, La Khê, Hà Đông, Hà Nội</t>
  </si>
  <si>
    <t>CT9 Đô thị Văn Phú, Phú La, Hà Đông, Hà Nội</t>
  </si>
  <si>
    <t>Trung Tâm CNTT - BIDV</t>
  </si>
  <si>
    <t>Xóm 5 Quỳnh Hồng, Quỳnh Lưu, Nghệ An</t>
  </si>
  <si>
    <t>Số 47, Ngõ 100, Tổ 15, Kiến Hưng, Phường Kiến Hưng, Hà Đông, Hà Nội</t>
  </si>
  <si>
    <t>Thịnh Lang, TP Hòa Bình, Hòa Bình</t>
  </si>
  <si>
    <t>Lâm Thao, Lương Tài, Bắc Ninh</t>
  </si>
  <si>
    <t>Số 4, Nguyễn Gia Thiều, Hoàn Kiếm</t>
  </si>
  <si>
    <t>83B ngõ 117 Thái Hà, Hà Nội</t>
  </si>
  <si>
    <t>Nhà số 3 ngõ 335 Thụy Khuê, Tây Hồ, Hà Nội</t>
  </si>
  <si>
    <t>Tổ 18- P.Quan Hoa- Q.Cầu Giấy- Hà Nội</t>
  </si>
  <si>
    <t>Số 25, ngách 97, ngõ 168, đường Kim Giang, Đại Kim, Hoàng Mai, Hà Nội</t>
  </si>
  <si>
    <t>SỐ 25, NGÁCH 97, NGÕ 168, KIM GIANG, ĐẠI KIM, HOÀNG MAI, HÀ NỘI</t>
  </si>
  <si>
    <t>nhà máy thủy điện ngòi bút1- văn yên- tỉnh Yên Bái</t>
  </si>
  <si>
    <t>Số 23, tổ 25 phường Tân Thịnh, TP Hòa Bình</t>
  </si>
  <si>
    <t>BAN ĐIỀU HÀNH DỰ ÁN THUỶ ĐIỆN SÊ SAN 4, GIA LAI</t>
  </si>
  <si>
    <t>33/39/639 Hoàng Hoa Thám,Q.Ba Đình, Hà Nội</t>
  </si>
  <si>
    <t>Nhà ông Nguyễn Thanh Hải, khối 5, thị trấn Tây Sơn, huyện Hương Sơn, tỉnh Hà Tĩnh</t>
  </si>
  <si>
    <t>Số 224 đường Trường Chinh, phường Lê Lợi, thành phố Vinh, tỉnh Nghệ An</t>
  </si>
  <si>
    <t>125 D Minh Khai, Phường Minh Khai, Q. Hai Bà Trưng, Hà Nội</t>
  </si>
  <si>
    <t>Số 2 - Đường Vũ Quang - TP. Hà Tĩnh</t>
  </si>
  <si>
    <t>Tòa nhà Sông Đà, Đường Phạm Hùng, Phường Mỹ Đình 1, Quận Nam Từ Liêm, TP Hà Nội</t>
  </si>
  <si>
    <t>Swiss Post Box 58685 Industriestrasse 31,6923 Lauterbach Austria</t>
  </si>
  <si>
    <t>TT</t>
  </si>
  <si>
    <t>SỐ ĐKSH</t>
  </si>
  <si>
    <t>NGÀY CẤP</t>
  </si>
  <si>
    <t>ĐỊA CHỈ LIÊN HỆ</t>
  </si>
  <si>
    <t>HỌ TÊN</t>
  </si>
  <si>
    <t>CTCP Sông Đà 11, Tầng 7, Tòa nhà HH Sông Đà, Km 10 Đường Trần Phú, Văn Quán, Hà Đông  Hà Nội</t>
  </si>
  <si>
    <t>Tỷ lệ</t>
  </si>
  <si>
    <t>CỘNG</t>
  </si>
  <si>
    <t>Tổng cộng</t>
  </si>
  <si>
    <t>P1912 tòa nhà Lancaster, 20 Núi Trúc, Ba Đình,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</si>
</sst>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1" applyNumberFormat="1" applyFont="1" applyBorder="1"/>
    <xf numFmtId="164" fontId="0" fillId="0" borderId="0" xfId="1" applyNumberFormat="1" applyFont="1"/>
    <xf numFmtId="0" fontId="0" fillId="0" borderId="3" xfId="0" applyBorder="1" applyAlignment="1">
      <alignment horizontal="center"/>
    </xf>
    <xf numFmtId="49" fontId="0" fillId="0" borderId="3" xfId="0" applyNumberFormat="1" applyBorder="1"/>
    <xf numFmtId="164" fontId="0" fillId="0" borderId="3" xfId="1" applyNumberFormat="1" applyFont="1" applyBorder="1"/>
    <xf numFmtId="164" fontId="2" fillId="0" borderId="1" xfId="0" applyNumberFormat="1" applyFont="1" applyBorder="1"/>
    <xf numFmtId="165" fontId="0" fillId="0" borderId="4" xfId="1" applyNumberFormat="1" applyFont="1" applyBorder="1"/>
    <xf numFmtId="165" fontId="0" fillId="0" borderId="2" xfId="1" applyNumberFormat="1" applyFont="1" applyBorder="1"/>
    <xf numFmtId="165" fontId="0" fillId="0" borderId="1" xfId="1" applyNumberFormat="1" applyFont="1" applyBorder="1"/>
    <xf numFmtId="165" fontId="0" fillId="0" borderId="3" xfId="1" applyNumberFormat="1" applyFont="1" applyBorder="1"/>
    <xf numFmtId="165" fontId="2" fillId="0" borderId="1" xfId="1" applyNumberFormat="1" applyFont="1" applyBorder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_(* #,##0.0000_);_(* \(#,##0.000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_(* #,##0.0000_);_(* \(#,##0.000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NewDataSet">
        <xsd:complexType>
          <xsd:sequence minOccurs="0">
            <xsd:element minOccurs="0" maxOccurs="unbounded" nillable="true" name="CA027" form="unqualified">
              <xsd:complexType>
                <xsd:all>
                  <xsd:element minOccurs="0" nillable="true" type="xsd:integer" name="CHƯA_x0020_LK_x0028_1_x0029_" form="unqualified"/>
                  <xsd:element minOccurs="0" nillable="true" type="xsd:string" name="QUỐC_x0020_TỊCH_x0028_2_x0029_" form="unqualified"/>
                  <xsd:element minOccurs="0" nillable="true" type="xsd:integer" name="CHƯA_x0020_LK_x0028_3_x0029_" form="unqualified"/>
                  <xsd:element minOccurs="0" nillable="true" type="xsd:integer" name="ĐÃ_x0020_LK_x0028_4_x0029_" form="unqualified"/>
                  <xsd:element minOccurs="0" nillable="true" type="xsd:integer" name="ĐÃ_x0020_LK_x0028_5_x0029_" form="unqualified"/>
                  <xsd:element minOccurs="0" nillable="true" type="xsd:string" name="HỌ_x0020_TÊN_x0028_7_x0029_" form="unqualified"/>
                  <xsd:element minOccurs="0" nillable="true" type="xsd:string" name="SỐ_x0020_ĐKSH_x0028_8_x0029_" form="unqualified"/>
                  <xsd:element minOccurs="0" nillable="true" type="xsd:string" name="NGÀY_x0020_CẤP_x0028_9_x0029_" form="unqualified"/>
                  <xsd:element minOccurs="0" nillable="true" type="xsd:string" name="ĐỊA_x0020_CHỈ_x0020_LIÊN_x0020_HỆ_x0028_10_x0029_" form="unqualified"/>
                  <xsd:element minOccurs="0" nillable="true" type="xsd:string" name="ĐIỆN_x0020_THOẠI_x0028_11_x0029_" form="unqualified"/>
                  <xsd:element minOccurs="0" nillable="true" type="xsd:string" name="EMAIL_x0028_12_x0029_" form="unqualified"/>
                  <xsd:element minOccurs="0" nillable="true" type="xsd:integer" name="CỘNG_x0028_13_x0029_" form="unqualified"/>
                  <xsd:element minOccurs="0" nillable="true" type="xsd:integer" name="CỘNG_x0028_14_x0029_" form="unqualified"/>
                  <xsd:element minOccurs="0" nillable="true" type="xsd:string" name="TYPE" form="unqualified"/>
                  <xsd:element minOccurs="0" nillable="true" type="xsd:string" name="CNTC" form="unqualified"/>
                  <xsd:element minOccurs="0" nillable="true" type="xsd:string" name="TXNUM" form="unqualified"/>
                </xsd:all>
              </xsd:complexType>
            </xsd:element>
          </xsd:sequence>
        </xsd:complexType>
      </xsd:element>
    </xsd:schema>
  </Schema>
  <Map ID="1" Name="NewDataSet_Map" RootElement="NewDataS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14" displayName="Table14" ref="B1:G223" tableType="xml" totalsRowCount="1" headerRowDxfId="14" totalsRowDxfId="13" totalsRowBorderDxfId="12" connectionId="1">
  <autoFilter ref="B1:G222"/>
  <tableColumns count="6">
    <tableColumn id="6" uniqueName="HỌ TÊN(7)" name="HỌ TÊN" totalsRowLabel="Tổng cộng" dataDxfId="11" totalsRowDxfId="10">
      <xmlColumnPr mapId="1" xpath="/NewDataSet/CA027/HỌ_x005f_x0020_TÊN_x005f_x0028_7_x005f_x0029_" xmlDataType="string"/>
    </tableColumn>
    <tableColumn id="7" uniqueName="SỐ ĐKSH(8)" name="SỐ ĐKSH" dataDxfId="9" totalsRowDxfId="8">
      <xmlColumnPr mapId="1" xpath="/NewDataSet/CA027/SỐ_x005f_x0020_ĐKSH_x005f_x0028_8_x005f_x0029_" xmlDataType="string"/>
    </tableColumn>
    <tableColumn id="8" uniqueName="NGÀY CẤP(9)" name="NGÀY CẤP" dataDxfId="7" totalsRowDxfId="6">
      <xmlColumnPr mapId="1" xpath="/NewDataSet/CA027/NGÀY_x005f_x0020_CẤP_x005f_x0028_9_x005f_x0029_" xmlDataType="string"/>
    </tableColumn>
    <tableColumn id="9" uniqueName="ĐỊA CHỈ LIÊN HỆ(10)" name="ĐỊA CHỈ LIÊN HỆ" dataDxfId="5" totalsRowDxfId="4">
      <xmlColumnPr mapId="1" xpath="/NewDataSet/CA027/ĐỊA_x005f_x0020_CHỈ_x005f_x0020_LIÊN_x005f_x0020_HỆ_x005f_x0028_10_x005f_x0029_" xmlDataType="string"/>
    </tableColumn>
    <tableColumn id="13" uniqueName="CỘNG(14)" name="CỘNG" totalsRowFunction="sum" dataDxfId="3" totalsRowDxfId="2" dataCellStyle="Comma">
      <xmlColumnPr mapId="1" xpath="/NewDataSet/CA027/CỘNG_x005f_x0028_14_x005f_x0029_" xmlDataType="integer"/>
    </tableColumn>
    <tableColumn id="1" uniqueName="1" name="Tỷ lệ" totalsRowFunction="sum" dataDxfId="1" totalsRowDxfId="0" dataCellStyle="Comma">
      <calculatedColumnFormula>Table14[[#This Row],[CỘNG]]/$F$223*100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"/>
  <sheetViews>
    <sheetView tabSelected="1" workbookViewId="0">
      <selection activeCell="B1" sqref="B1:F1048576"/>
    </sheetView>
  </sheetViews>
  <sheetFormatPr defaultRowHeight="15.9" x14ac:dyDescent="0.45"/>
  <cols>
    <col min="1" max="1" width="5.7109375" style="1" customWidth="1"/>
    <col min="2" max="2" width="46.2109375" bestFit="1" customWidth="1"/>
    <col min="3" max="3" width="12.85546875" bestFit="1" customWidth="1"/>
    <col min="4" max="4" width="11.5" bestFit="1" customWidth="1"/>
    <col min="5" max="5" width="102" bestFit="1" customWidth="1"/>
    <col min="6" max="6" width="11.0703125" style="7" bestFit="1" customWidth="1"/>
    <col min="7" max="7" width="10.7109375" style="17" customWidth="1"/>
  </cols>
  <sheetData>
    <row r="1" spans="1:7" x14ac:dyDescent="0.45">
      <c r="A1" s="2" t="s">
        <v>873</v>
      </c>
      <c r="B1" s="3" t="s">
        <v>877</v>
      </c>
      <c r="C1" s="3" t="s">
        <v>874</v>
      </c>
      <c r="D1" s="3" t="s">
        <v>875</v>
      </c>
      <c r="E1" s="3" t="s">
        <v>876</v>
      </c>
      <c r="F1" s="6" t="s">
        <v>880</v>
      </c>
      <c r="G1" s="12" t="s">
        <v>879</v>
      </c>
    </row>
    <row r="2" spans="1:7" x14ac:dyDescent="0.45">
      <c r="A2" s="4">
        <v>1</v>
      </c>
      <c r="B2" s="5" t="s">
        <v>215</v>
      </c>
      <c r="C2" s="5" t="s">
        <v>436</v>
      </c>
      <c r="D2" s="5" t="s">
        <v>649</v>
      </c>
      <c r="E2" s="5" t="s">
        <v>867</v>
      </c>
      <c r="F2" s="6">
        <v>7620380</v>
      </c>
      <c r="G2" s="13">
        <f>Table14[[#This Row],[CỘNG]]/$F$223*100</f>
        <v>26.680134444366644</v>
      </c>
    </row>
    <row r="3" spans="1:7" x14ac:dyDescent="0.45">
      <c r="A3" s="4">
        <f>A2+1</f>
        <v>2</v>
      </c>
      <c r="B3" s="5" t="s">
        <v>218</v>
      </c>
      <c r="C3" s="5" t="s">
        <v>439</v>
      </c>
      <c r="D3" s="5" t="s">
        <v>652</v>
      </c>
      <c r="E3" s="5" t="s">
        <v>870</v>
      </c>
      <c r="F3" s="6">
        <v>5640000</v>
      </c>
      <c r="G3" s="14">
        <f>Table14[[#This Row],[CỘNG]]/$F$223*100</f>
        <v>19.74651635039563</v>
      </c>
    </row>
    <row r="4" spans="1:7" x14ac:dyDescent="0.45">
      <c r="A4" s="4">
        <f t="shared" ref="A4:A67" si="0">A3+1</f>
        <v>3</v>
      </c>
      <c r="B4" s="5" t="s">
        <v>216</v>
      </c>
      <c r="C4" s="5" t="s">
        <v>437</v>
      </c>
      <c r="D4" s="5" t="s">
        <v>650</v>
      </c>
      <c r="E4" s="5" t="s">
        <v>868</v>
      </c>
      <c r="F4" s="6">
        <v>2856220</v>
      </c>
      <c r="G4" s="14">
        <f>Table14[[#This Row],[CỘNG]]/$F$223*100</f>
        <v>10.000070023107625</v>
      </c>
    </row>
    <row r="5" spans="1:7" x14ac:dyDescent="0.45">
      <c r="A5" s="4">
        <f t="shared" si="0"/>
        <v>4</v>
      </c>
      <c r="B5" s="5" t="s">
        <v>77</v>
      </c>
      <c r="C5" s="5" t="s">
        <v>298</v>
      </c>
      <c r="D5" s="5" t="s">
        <v>518</v>
      </c>
      <c r="E5" s="5" t="s">
        <v>731</v>
      </c>
      <c r="F5" s="6">
        <v>1729900</v>
      </c>
      <c r="G5" s="14">
        <f>Table14[[#This Row],[CỘNG]]/$F$223*100</f>
        <v>6.0566486940690432</v>
      </c>
    </row>
    <row r="6" spans="1:7" x14ac:dyDescent="0.45">
      <c r="A6" s="4">
        <f t="shared" si="0"/>
        <v>5</v>
      </c>
      <c r="B6" s="5" t="s">
        <v>148</v>
      </c>
      <c r="C6" s="5" t="s">
        <v>369</v>
      </c>
      <c r="D6" s="5" t="s">
        <v>588</v>
      </c>
      <c r="E6" s="5" t="s">
        <v>801</v>
      </c>
      <c r="F6" s="6">
        <v>2856200</v>
      </c>
      <c r="G6" s="14">
        <f>Table14[[#This Row],[CỘNG]]/$F$223*100</f>
        <v>10</v>
      </c>
    </row>
    <row r="7" spans="1:7" x14ac:dyDescent="0.45">
      <c r="A7" s="4">
        <f>A6+1</f>
        <v>6</v>
      </c>
      <c r="B7" s="5" t="s">
        <v>84</v>
      </c>
      <c r="C7" s="5" t="s">
        <v>305</v>
      </c>
      <c r="D7" s="5" t="s">
        <v>525</v>
      </c>
      <c r="E7" s="5" t="s">
        <v>882</v>
      </c>
      <c r="F7" s="6">
        <v>2917300</v>
      </c>
      <c r="G7" s="14">
        <f>Table14[[#This Row],[CỘNG]]/$F$223*100</f>
        <v>10.213920593795953</v>
      </c>
    </row>
    <row r="8" spans="1:7" x14ac:dyDescent="0.45">
      <c r="A8" s="4">
        <f t="shared" si="0"/>
        <v>7</v>
      </c>
      <c r="B8" s="5" t="s">
        <v>217</v>
      </c>
      <c r="C8" s="5" t="s">
        <v>438</v>
      </c>
      <c r="D8" s="5" t="s">
        <v>651</v>
      </c>
      <c r="E8" s="5" t="s">
        <v>869</v>
      </c>
      <c r="F8" s="6">
        <v>118939</v>
      </c>
      <c r="G8" s="14">
        <f>Table14[[#This Row],[CỘNG]]/$F$223*100</f>
        <v>0.41642391989356486</v>
      </c>
    </row>
    <row r="9" spans="1:7" x14ac:dyDescent="0.45">
      <c r="A9" s="4">
        <f t="shared" si="0"/>
        <v>8</v>
      </c>
      <c r="B9" s="5" t="s">
        <v>219</v>
      </c>
      <c r="C9" s="5" t="s">
        <v>440</v>
      </c>
      <c r="D9" s="5" t="s">
        <v>653</v>
      </c>
      <c r="E9" s="5" t="s">
        <v>871</v>
      </c>
      <c r="F9" s="6">
        <v>687550</v>
      </c>
      <c r="G9" s="14">
        <f>Table14[[#This Row],[CỘNG]]/$F$223*100</f>
        <v>2.4072193823961907</v>
      </c>
    </row>
    <row r="10" spans="1:7" x14ac:dyDescent="0.45">
      <c r="A10" s="4">
        <f t="shared" si="0"/>
        <v>9</v>
      </c>
      <c r="B10" s="5" t="s">
        <v>0</v>
      </c>
      <c r="C10" s="5" t="s">
        <v>221</v>
      </c>
      <c r="D10" s="5" t="s">
        <v>442</v>
      </c>
      <c r="E10" s="5" t="s">
        <v>655</v>
      </c>
      <c r="F10" s="6">
        <v>2000</v>
      </c>
      <c r="G10" s="14">
        <f>Table14[[#This Row],[CỘNG]]/$F$223*100</f>
        <v>7.0023107625516428E-3</v>
      </c>
    </row>
    <row r="11" spans="1:7" x14ac:dyDescent="0.45">
      <c r="A11" s="4">
        <f t="shared" si="0"/>
        <v>10</v>
      </c>
      <c r="B11" s="5" t="s">
        <v>1</v>
      </c>
      <c r="C11" s="5" t="s">
        <v>222</v>
      </c>
      <c r="D11" s="5" t="s">
        <v>443</v>
      </c>
      <c r="E11" s="5" t="s">
        <v>656</v>
      </c>
      <c r="F11" s="6">
        <v>95144</v>
      </c>
      <c r="G11" s="14">
        <f>Table14[[#This Row],[CỘNG]]/$F$223*100</f>
        <v>0.33311392759610675</v>
      </c>
    </row>
    <row r="12" spans="1:7" x14ac:dyDescent="0.45">
      <c r="A12" s="4">
        <f t="shared" si="0"/>
        <v>11</v>
      </c>
      <c r="B12" s="5" t="s">
        <v>2</v>
      </c>
      <c r="C12" s="5" t="s">
        <v>223</v>
      </c>
      <c r="D12" s="5" t="s">
        <v>444</v>
      </c>
      <c r="E12" s="5" t="s">
        <v>657</v>
      </c>
      <c r="F12" s="6">
        <v>259894</v>
      </c>
      <c r="G12" s="14">
        <f>Table14[[#This Row],[CỘNG]]/$F$223*100</f>
        <v>0.90992927666129819</v>
      </c>
    </row>
    <row r="13" spans="1:7" x14ac:dyDescent="0.45">
      <c r="A13" s="4">
        <f t="shared" si="0"/>
        <v>12</v>
      </c>
      <c r="B13" s="5" t="s">
        <v>3</v>
      </c>
      <c r="C13" s="5" t="s">
        <v>224</v>
      </c>
      <c r="D13" s="5" t="s">
        <v>445</v>
      </c>
      <c r="E13" s="5" t="s">
        <v>878</v>
      </c>
      <c r="F13" s="6">
        <v>25000</v>
      </c>
      <c r="G13" s="14">
        <f>Table14[[#This Row],[CỘNG]]/$F$223*100</f>
        <v>8.7528884531895529E-2</v>
      </c>
    </row>
    <row r="14" spans="1:7" x14ac:dyDescent="0.45">
      <c r="A14" s="4">
        <f t="shared" si="0"/>
        <v>13</v>
      </c>
      <c r="B14" s="5" t="s">
        <v>4</v>
      </c>
      <c r="C14" s="5" t="s">
        <v>225</v>
      </c>
      <c r="D14" s="5" t="s">
        <v>446</v>
      </c>
      <c r="E14" s="5" t="s">
        <v>658</v>
      </c>
      <c r="F14" s="6">
        <v>50000</v>
      </c>
      <c r="G14" s="14">
        <f>Table14[[#This Row],[CỘNG]]/$F$223*100</f>
        <v>0.17505776906379106</v>
      </c>
    </row>
    <row r="15" spans="1:7" x14ac:dyDescent="0.45">
      <c r="A15" s="4">
        <f t="shared" si="0"/>
        <v>14</v>
      </c>
      <c r="B15" s="5" t="s">
        <v>5</v>
      </c>
      <c r="C15" s="5" t="s">
        <v>226</v>
      </c>
      <c r="D15" s="5" t="s">
        <v>447</v>
      </c>
      <c r="E15" s="5" t="s">
        <v>659</v>
      </c>
      <c r="F15" s="6">
        <v>1700</v>
      </c>
      <c r="G15" s="14">
        <f>Table14[[#This Row],[CỘNG]]/$F$223*100</f>
        <v>5.9519641481688961E-3</v>
      </c>
    </row>
    <row r="16" spans="1:7" x14ac:dyDescent="0.45">
      <c r="A16" s="4">
        <f t="shared" si="0"/>
        <v>15</v>
      </c>
      <c r="B16" s="5" t="s">
        <v>6</v>
      </c>
      <c r="C16" s="5" t="s">
        <v>227</v>
      </c>
      <c r="D16" s="5" t="s">
        <v>448</v>
      </c>
      <c r="E16" s="5" t="s">
        <v>660</v>
      </c>
      <c r="F16" s="6">
        <v>500</v>
      </c>
      <c r="G16" s="14">
        <f>Table14[[#This Row],[CỘNG]]/$F$223*100</f>
        <v>1.7505776906379107E-3</v>
      </c>
    </row>
    <row r="17" spans="1:7" x14ac:dyDescent="0.45">
      <c r="A17" s="4">
        <f t="shared" si="0"/>
        <v>16</v>
      </c>
      <c r="B17" s="5" t="s">
        <v>7</v>
      </c>
      <c r="C17" s="5" t="s">
        <v>228</v>
      </c>
      <c r="D17" s="5" t="s">
        <v>449</v>
      </c>
      <c r="E17" s="5" t="s">
        <v>661</v>
      </c>
      <c r="F17" s="6">
        <v>10000</v>
      </c>
      <c r="G17" s="14">
        <f>Table14[[#This Row],[CỘNG]]/$F$223*100</f>
        <v>3.5011553812758209E-2</v>
      </c>
    </row>
    <row r="18" spans="1:7" x14ac:dyDescent="0.45">
      <c r="A18" s="4">
        <f t="shared" si="0"/>
        <v>17</v>
      </c>
      <c r="B18" s="5" t="s">
        <v>8</v>
      </c>
      <c r="C18" s="5" t="s">
        <v>229</v>
      </c>
      <c r="D18" s="5" t="s">
        <v>450</v>
      </c>
      <c r="E18" s="5" t="s">
        <v>662</v>
      </c>
      <c r="F18" s="6">
        <v>10000</v>
      </c>
      <c r="G18" s="14">
        <f>Table14[[#This Row],[CỘNG]]/$F$223*100</f>
        <v>3.5011553812758209E-2</v>
      </c>
    </row>
    <row r="19" spans="1:7" x14ac:dyDescent="0.45">
      <c r="A19" s="4">
        <f t="shared" si="0"/>
        <v>18</v>
      </c>
      <c r="B19" s="5" t="s">
        <v>9</v>
      </c>
      <c r="C19" s="5" t="s">
        <v>230</v>
      </c>
      <c r="D19" s="5" t="s">
        <v>451</v>
      </c>
      <c r="E19" s="5" t="s">
        <v>663</v>
      </c>
      <c r="F19" s="6">
        <v>5000</v>
      </c>
      <c r="G19" s="14">
        <f>Table14[[#This Row],[CỘNG]]/$F$223*100</f>
        <v>1.7505776906379104E-2</v>
      </c>
    </row>
    <row r="20" spans="1:7" x14ac:dyDescent="0.45">
      <c r="A20" s="4">
        <f t="shared" si="0"/>
        <v>19</v>
      </c>
      <c r="B20" s="5" t="s">
        <v>10</v>
      </c>
      <c r="C20" s="5" t="s">
        <v>231</v>
      </c>
      <c r="D20" s="5" t="s">
        <v>452</v>
      </c>
      <c r="E20" s="5" t="s">
        <v>664</v>
      </c>
      <c r="F20" s="6">
        <v>2000</v>
      </c>
      <c r="G20" s="14">
        <f>Table14[[#This Row],[CỘNG]]/$F$223*100</f>
        <v>7.0023107625516428E-3</v>
      </c>
    </row>
    <row r="21" spans="1:7" x14ac:dyDescent="0.45">
      <c r="A21" s="4">
        <f t="shared" si="0"/>
        <v>20</v>
      </c>
      <c r="B21" s="5" t="s">
        <v>11</v>
      </c>
      <c r="C21" s="5" t="s">
        <v>232</v>
      </c>
      <c r="D21" s="5" t="s">
        <v>453</v>
      </c>
      <c r="E21" s="5" t="s">
        <v>665</v>
      </c>
      <c r="F21" s="6">
        <v>5000</v>
      </c>
      <c r="G21" s="14">
        <f>Table14[[#This Row],[CỘNG]]/$F$223*100</f>
        <v>1.7505776906379104E-2</v>
      </c>
    </row>
    <row r="22" spans="1:7" x14ac:dyDescent="0.45">
      <c r="A22" s="4">
        <f t="shared" si="0"/>
        <v>21</v>
      </c>
      <c r="B22" s="5" t="s">
        <v>12</v>
      </c>
      <c r="C22" s="5" t="s">
        <v>233</v>
      </c>
      <c r="D22" s="5" t="s">
        <v>454</v>
      </c>
      <c r="E22" s="5" t="s">
        <v>666</v>
      </c>
      <c r="F22" s="6">
        <v>10000</v>
      </c>
      <c r="G22" s="14">
        <f>Table14[[#This Row],[CỘNG]]/$F$223*100</f>
        <v>3.5011553812758209E-2</v>
      </c>
    </row>
    <row r="23" spans="1:7" x14ac:dyDescent="0.45">
      <c r="A23" s="4">
        <f t="shared" si="0"/>
        <v>22</v>
      </c>
      <c r="B23" s="5" t="s">
        <v>13</v>
      </c>
      <c r="C23" s="5" t="s">
        <v>234</v>
      </c>
      <c r="D23" s="5" t="s">
        <v>455</v>
      </c>
      <c r="E23" s="5" t="s">
        <v>667</v>
      </c>
      <c r="F23" s="6">
        <v>5000</v>
      </c>
      <c r="G23" s="14">
        <f>Table14[[#This Row],[CỘNG]]/$F$223*100</f>
        <v>1.7505776906379104E-2</v>
      </c>
    </row>
    <row r="24" spans="1:7" x14ac:dyDescent="0.45">
      <c r="A24" s="4">
        <f t="shared" si="0"/>
        <v>23</v>
      </c>
      <c r="B24" s="5" t="s">
        <v>14</v>
      </c>
      <c r="C24" s="5" t="s">
        <v>235</v>
      </c>
      <c r="D24" s="5" t="s">
        <v>456</v>
      </c>
      <c r="E24" s="5" t="s">
        <v>668</v>
      </c>
      <c r="F24" s="6">
        <v>20000</v>
      </c>
      <c r="G24" s="14">
        <f>Table14[[#This Row],[CỘNG]]/$F$223*100</f>
        <v>7.0023107625516418E-2</v>
      </c>
    </row>
    <row r="25" spans="1:7" x14ac:dyDescent="0.45">
      <c r="A25" s="4">
        <f t="shared" si="0"/>
        <v>24</v>
      </c>
      <c r="B25" s="5" t="s">
        <v>15</v>
      </c>
      <c r="C25" s="5" t="s">
        <v>236</v>
      </c>
      <c r="D25" s="5" t="s">
        <v>457</v>
      </c>
      <c r="E25" s="5" t="s">
        <v>669</v>
      </c>
      <c r="F25" s="6">
        <v>10000</v>
      </c>
      <c r="G25" s="14">
        <f>Table14[[#This Row],[CỘNG]]/$F$223*100</f>
        <v>3.5011553812758209E-2</v>
      </c>
    </row>
    <row r="26" spans="1:7" x14ac:dyDescent="0.45">
      <c r="A26" s="4">
        <f t="shared" si="0"/>
        <v>25</v>
      </c>
      <c r="B26" s="5" t="s">
        <v>16</v>
      </c>
      <c r="C26" s="5" t="s">
        <v>237</v>
      </c>
      <c r="D26" s="5" t="s">
        <v>458</v>
      </c>
      <c r="E26" s="5" t="s">
        <v>670</v>
      </c>
      <c r="F26" s="6">
        <v>30000</v>
      </c>
      <c r="G26" s="14">
        <f>Table14[[#This Row],[CỘNG]]/$F$223*100</f>
        <v>0.10503466143827463</v>
      </c>
    </row>
    <row r="27" spans="1:7" x14ac:dyDescent="0.45">
      <c r="A27" s="4">
        <f t="shared" si="0"/>
        <v>26</v>
      </c>
      <c r="B27" s="5" t="s">
        <v>17</v>
      </c>
      <c r="C27" s="5" t="s">
        <v>238</v>
      </c>
      <c r="D27" s="5" t="s">
        <v>459</v>
      </c>
      <c r="E27" s="5" t="s">
        <v>671</v>
      </c>
      <c r="F27" s="6">
        <v>3000</v>
      </c>
      <c r="G27" s="14">
        <f>Table14[[#This Row],[CỘNG]]/$F$223*100</f>
        <v>1.0503466143827463E-2</v>
      </c>
    </row>
    <row r="28" spans="1:7" x14ac:dyDescent="0.45">
      <c r="A28" s="4">
        <f t="shared" si="0"/>
        <v>27</v>
      </c>
      <c r="B28" s="5" t="s">
        <v>18</v>
      </c>
      <c r="C28" s="5" t="s">
        <v>239</v>
      </c>
      <c r="D28" s="5" t="s">
        <v>460</v>
      </c>
      <c r="E28" s="5" t="s">
        <v>672</v>
      </c>
      <c r="F28" s="6">
        <v>10000</v>
      </c>
      <c r="G28" s="14">
        <f>Table14[[#This Row],[CỘNG]]/$F$223*100</f>
        <v>3.5011553812758209E-2</v>
      </c>
    </row>
    <row r="29" spans="1:7" x14ac:dyDescent="0.45">
      <c r="A29" s="4">
        <f t="shared" si="0"/>
        <v>28</v>
      </c>
      <c r="B29" s="5" t="s">
        <v>19</v>
      </c>
      <c r="C29" s="5" t="s">
        <v>240</v>
      </c>
      <c r="D29" s="5" t="s">
        <v>461</v>
      </c>
      <c r="E29" s="5" t="s">
        <v>673</v>
      </c>
      <c r="F29" s="6">
        <v>3000</v>
      </c>
      <c r="G29" s="14">
        <f>Table14[[#This Row],[CỘNG]]/$F$223*100</f>
        <v>1.0503466143827463E-2</v>
      </c>
    </row>
    <row r="30" spans="1:7" x14ac:dyDescent="0.45">
      <c r="A30" s="4">
        <f t="shared" si="0"/>
        <v>29</v>
      </c>
      <c r="B30" s="5" t="s">
        <v>20</v>
      </c>
      <c r="C30" s="5" t="s">
        <v>241</v>
      </c>
      <c r="D30" s="5" t="s">
        <v>462</v>
      </c>
      <c r="E30" s="5" t="s">
        <v>674</v>
      </c>
      <c r="F30" s="6">
        <v>5600</v>
      </c>
      <c r="G30" s="14">
        <f>Table14[[#This Row],[CỘNG]]/$F$223*100</f>
        <v>1.9606470135144598E-2</v>
      </c>
    </row>
    <row r="31" spans="1:7" x14ac:dyDescent="0.45">
      <c r="A31" s="4">
        <f t="shared" si="0"/>
        <v>30</v>
      </c>
      <c r="B31" s="5" t="s">
        <v>21</v>
      </c>
      <c r="C31" s="5" t="s">
        <v>242</v>
      </c>
      <c r="D31" s="5" t="s">
        <v>463</v>
      </c>
      <c r="E31" s="5" t="s">
        <v>675</v>
      </c>
      <c r="F31" s="6">
        <v>3500</v>
      </c>
      <c r="G31" s="14">
        <f>Table14[[#This Row],[CỘNG]]/$F$223*100</f>
        <v>1.2254043834465374E-2</v>
      </c>
    </row>
    <row r="32" spans="1:7" x14ac:dyDescent="0.45">
      <c r="A32" s="4">
        <f t="shared" si="0"/>
        <v>31</v>
      </c>
      <c r="B32" s="5" t="s">
        <v>22</v>
      </c>
      <c r="C32" s="5" t="s">
        <v>243</v>
      </c>
      <c r="D32" s="5" t="s">
        <v>464</v>
      </c>
      <c r="E32" s="5" t="s">
        <v>676</v>
      </c>
      <c r="F32" s="6">
        <v>10000</v>
      </c>
      <c r="G32" s="14">
        <f>Table14[[#This Row],[CỘNG]]/$F$223*100</f>
        <v>3.5011553812758209E-2</v>
      </c>
    </row>
    <row r="33" spans="1:7" x14ac:dyDescent="0.45">
      <c r="A33" s="4">
        <f t="shared" si="0"/>
        <v>32</v>
      </c>
      <c r="B33" s="5" t="s">
        <v>23</v>
      </c>
      <c r="C33" s="5" t="s">
        <v>244</v>
      </c>
      <c r="D33" s="5" t="s">
        <v>465</v>
      </c>
      <c r="E33" s="5" t="s">
        <v>677</v>
      </c>
      <c r="F33" s="6">
        <v>5000</v>
      </c>
      <c r="G33" s="14">
        <f>Table14[[#This Row],[CỘNG]]/$F$223*100</f>
        <v>1.7505776906379104E-2</v>
      </c>
    </row>
    <row r="34" spans="1:7" x14ac:dyDescent="0.45">
      <c r="A34" s="4">
        <f t="shared" si="0"/>
        <v>33</v>
      </c>
      <c r="B34" s="5" t="s">
        <v>24</v>
      </c>
      <c r="C34" s="5" t="s">
        <v>245</v>
      </c>
      <c r="D34" s="5" t="s">
        <v>466</v>
      </c>
      <c r="E34" s="5" t="s">
        <v>678</v>
      </c>
      <c r="F34" s="6">
        <v>7300</v>
      </c>
      <c r="G34" s="14">
        <f>Table14[[#This Row],[CỘNG]]/$F$223*100</f>
        <v>2.5558434283313492E-2</v>
      </c>
    </row>
    <row r="35" spans="1:7" x14ac:dyDescent="0.45">
      <c r="A35" s="4">
        <f t="shared" si="0"/>
        <v>34</v>
      </c>
      <c r="B35" s="5" t="s">
        <v>25</v>
      </c>
      <c r="C35" s="5" t="s">
        <v>246</v>
      </c>
      <c r="D35" s="5" t="s">
        <v>467</v>
      </c>
      <c r="E35" s="5" t="s">
        <v>679</v>
      </c>
      <c r="F35" s="6">
        <v>5300</v>
      </c>
      <c r="G35" s="14">
        <f>Table14[[#This Row],[CỘNG]]/$F$223*100</f>
        <v>1.8556123520761851E-2</v>
      </c>
    </row>
    <row r="36" spans="1:7" x14ac:dyDescent="0.45">
      <c r="A36" s="4">
        <f t="shared" si="0"/>
        <v>35</v>
      </c>
      <c r="B36" s="5" t="s">
        <v>26</v>
      </c>
      <c r="C36" s="5" t="s">
        <v>247</v>
      </c>
      <c r="D36" s="5" t="s">
        <v>468</v>
      </c>
      <c r="E36" s="5" t="s">
        <v>680</v>
      </c>
      <c r="F36" s="6">
        <v>5000</v>
      </c>
      <c r="G36" s="14">
        <f>Table14[[#This Row],[CỘNG]]/$F$223*100</f>
        <v>1.7505776906379104E-2</v>
      </c>
    </row>
    <row r="37" spans="1:7" x14ac:dyDescent="0.45">
      <c r="A37" s="4">
        <f t="shared" si="0"/>
        <v>36</v>
      </c>
      <c r="B37" s="5" t="s">
        <v>27</v>
      </c>
      <c r="C37" s="5" t="s">
        <v>248</v>
      </c>
      <c r="D37" s="5" t="s">
        <v>469</v>
      </c>
      <c r="E37" s="5" t="s">
        <v>681</v>
      </c>
      <c r="F37" s="6">
        <v>12400</v>
      </c>
      <c r="G37" s="14">
        <f>Table14[[#This Row],[CỘNG]]/$F$223*100</f>
        <v>4.3414326727820182E-2</v>
      </c>
    </row>
    <row r="38" spans="1:7" x14ac:dyDescent="0.45">
      <c r="A38" s="4">
        <f t="shared" si="0"/>
        <v>37</v>
      </c>
      <c r="B38" s="5" t="s">
        <v>28</v>
      </c>
      <c r="C38" s="5" t="s">
        <v>249</v>
      </c>
      <c r="D38" s="5" t="s">
        <v>470</v>
      </c>
      <c r="E38" s="5" t="s">
        <v>682</v>
      </c>
      <c r="F38" s="6">
        <v>5000</v>
      </c>
      <c r="G38" s="14">
        <f>Table14[[#This Row],[CỘNG]]/$F$223*100</f>
        <v>1.7505776906379104E-2</v>
      </c>
    </row>
    <row r="39" spans="1:7" x14ac:dyDescent="0.45">
      <c r="A39" s="4">
        <f t="shared" si="0"/>
        <v>38</v>
      </c>
      <c r="B39" s="5" t="s">
        <v>29</v>
      </c>
      <c r="C39" s="5" t="s">
        <v>250</v>
      </c>
      <c r="D39" s="5" t="s">
        <v>471</v>
      </c>
      <c r="E39" s="5" t="s">
        <v>683</v>
      </c>
      <c r="F39" s="6">
        <v>55000</v>
      </c>
      <c r="G39" s="14">
        <f>Table14[[#This Row],[CỘNG]]/$F$223*100</f>
        <v>0.19256354597017017</v>
      </c>
    </row>
    <row r="40" spans="1:7" x14ac:dyDescent="0.45">
      <c r="A40" s="4">
        <f t="shared" si="0"/>
        <v>39</v>
      </c>
      <c r="B40" s="5" t="s">
        <v>30</v>
      </c>
      <c r="C40" s="5" t="s">
        <v>251</v>
      </c>
      <c r="D40" s="5" t="s">
        <v>472</v>
      </c>
      <c r="E40" s="5" t="s">
        <v>684</v>
      </c>
      <c r="F40" s="6">
        <v>2000</v>
      </c>
      <c r="G40" s="14">
        <f>Table14[[#This Row],[CỘNG]]/$F$223*100</f>
        <v>7.0023107625516428E-3</v>
      </c>
    </row>
    <row r="41" spans="1:7" x14ac:dyDescent="0.45">
      <c r="A41" s="4">
        <f t="shared" si="0"/>
        <v>40</v>
      </c>
      <c r="B41" s="5" t="s">
        <v>31</v>
      </c>
      <c r="C41" s="5" t="s">
        <v>252</v>
      </c>
      <c r="D41" s="5" t="s">
        <v>473</v>
      </c>
      <c r="E41" s="5" t="s">
        <v>685</v>
      </c>
      <c r="F41" s="6">
        <v>5000</v>
      </c>
      <c r="G41" s="14">
        <f>Table14[[#This Row],[CỘNG]]/$F$223*100</f>
        <v>1.7505776906379104E-2</v>
      </c>
    </row>
    <row r="42" spans="1:7" x14ac:dyDescent="0.45">
      <c r="A42" s="4">
        <f t="shared" si="0"/>
        <v>41</v>
      </c>
      <c r="B42" s="5" t="s">
        <v>32</v>
      </c>
      <c r="C42" s="5" t="s">
        <v>253</v>
      </c>
      <c r="D42" s="5" t="s">
        <v>474</v>
      </c>
      <c r="E42" s="5" t="s">
        <v>686</v>
      </c>
      <c r="F42" s="6">
        <v>3000</v>
      </c>
      <c r="G42" s="14">
        <f>Table14[[#This Row],[CỘNG]]/$F$223*100</f>
        <v>1.0503466143827463E-2</v>
      </c>
    </row>
    <row r="43" spans="1:7" x14ac:dyDescent="0.45">
      <c r="A43" s="4">
        <f t="shared" si="0"/>
        <v>42</v>
      </c>
      <c r="B43" s="5" t="s">
        <v>33</v>
      </c>
      <c r="C43" s="5" t="s">
        <v>254</v>
      </c>
      <c r="D43" s="5" t="s">
        <v>475</v>
      </c>
      <c r="E43" s="5" t="s">
        <v>687</v>
      </c>
      <c r="F43" s="6">
        <v>9000</v>
      </c>
      <c r="G43" s="14">
        <f>Table14[[#This Row],[CỘNG]]/$F$223*100</f>
        <v>3.1510398431482387E-2</v>
      </c>
    </row>
    <row r="44" spans="1:7" x14ac:dyDescent="0.45">
      <c r="A44" s="4">
        <f t="shared" si="0"/>
        <v>43</v>
      </c>
      <c r="B44" s="5" t="s">
        <v>34</v>
      </c>
      <c r="C44" s="5" t="s">
        <v>255</v>
      </c>
      <c r="D44" s="5" t="s">
        <v>476</v>
      </c>
      <c r="E44" s="5" t="s">
        <v>688</v>
      </c>
      <c r="F44" s="6">
        <v>10000</v>
      </c>
      <c r="G44" s="14">
        <f>Table14[[#This Row],[CỘNG]]/$F$223*100</f>
        <v>3.5011553812758209E-2</v>
      </c>
    </row>
    <row r="45" spans="1:7" x14ac:dyDescent="0.45">
      <c r="A45" s="4">
        <f t="shared" si="0"/>
        <v>44</v>
      </c>
      <c r="B45" s="5" t="s">
        <v>35</v>
      </c>
      <c r="C45" s="5" t="s">
        <v>256</v>
      </c>
      <c r="D45" s="5" t="s">
        <v>477</v>
      </c>
      <c r="E45" s="5" t="s">
        <v>689</v>
      </c>
      <c r="F45" s="6">
        <v>2000</v>
      </c>
      <c r="G45" s="14">
        <f>Table14[[#This Row],[CỘNG]]/$F$223*100</f>
        <v>7.0023107625516428E-3</v>
      </c>
    </row>
    <row r="46" spans="1:7" x14ac:dyDescent="0.45">
      <c r="A46" s="4">
        <f t="shared" si="0"/>
        <v>45</v>
      </c>
      <c r="B46" s="5" t="s">
        <v>36</v>
      </c>
      <c r="C46" s="5" t="s">
        <v>257</v>
      </c>
      <c r="D46" s="5" t="s">
        <v>478</v>
      </c>
      <c r="E46" s="5" t="s">
        <v>690</v>
      </c>
      <c r="F46" s="6">
        <v>10000</v>
      </c>
      <c r="G46" s="14">
        <f>Table14[[#This Row],[CỘNG]]/$F$223*100</f>
        <v>3.5011553812758209E-2</v>
      </c>
    </row>
    <row r="47" spans="1:7" x14ac:dyDescent="0.45">
      <c r="A47" s="4">
        <f t="shared" si="0"/>
        <v>46</v>
      </c>
      <c r="B47" s="5" t="s">
        <v>37</v>
      </c>
      <c r="C47" s="5" t="s">
        <v>258</v>
      </c>
      <c r="D47" s="5" t="s">
        <v>479</v>
      </c>
      <c r="E47" s="5" t="s">
        <v>691</v>
      </c>
      <c r="F47" s="6">
        <v>1000</v>
      </c>
      <c r="G47" s="14">
        <f>Table14[[#This Row],[CỘNG]]/$F$223*100</f>
        <v>3.5011553812758214E-3</v>
      </c>
    </row>
    <row r="48" spans="1:7" x14ac:dyDescent="0.45">
      <c r="A48" s="4">
        <f t="shared" si="0"/>
        <v>47</v>
      </c>
      <c r="B48" s="5" t="s">
        <v>38</v>
      </c>
      <c r="C48" s="5" t="s">
        <v>259</v>
      </c>
      <c r="D48" s="5" t="s">
        <v>480</v>
      </c>
      <c r="E48" s="5" t="s">
        <v>692</v>
      </c>
      <c r="F48" s="6">
        <v>10000</v>
      </c>
      <c r="G48" s="14">
        <f>Table14[[#This Row],[CỘNG]]/$F$223*100</f>
        <v>3.5011553812758209E-2</v>
      </c>
    </row>
    <row r="49" spans="1:7" x14ac:dyDescent="0.45">
      <c r="A49" s="4">
        <f t="shared" si="0"/>
        <v>48</v>
      </c>
      <c r="B49" s="5" t="s">
        <v>39</v>
      </c>
      <c r="C49" s="5" t="s">
        <v>260</v>
      </c>
      <c r="D49" s="5" t="s">
        <v>481</v>
      </c>
      <c r="E49" s="5" t="s">
        <v>693</v>
      </c>
      <c r="F49" s="6">
        <v>4200</v>
      </c>
      <c r="G49" s="14">
        <f>Table14[[#This Row],[CỘNG]]/$F$223*100</f>
        <v>1.4704852601358448E-2</v>
      </c>
    </row>
    <row r="50" spans="1:7" x14ac:dyDescent="0.45">
      <c r="A50" s="4">
        <f t="shared" si="0"/>
        <v>49</v>
      </c>
      <c r="B50" s="5" t="s">
        <v>40</v>
      </c>
      <c r="C50" s="5" t="s">
        <v>261</v>
      </c>
      <c r="D50" s="5" t="s">
        <v>482</v>
      </c>
      <c r="E50" s="5" t="s">
        <v>694</v>
      </c>
      <c r="F50" s="6">
        <v>50</v>
      </c>
      <c r="G50" s="14">
        <f>Table14[[#This Row],[CỘNG]]/$F$223*100</f>
        <v>1.7505776906379103E-4</v>
      </c>
    </row>
    <row r="51" spans="1:7" x14ac:dyDescent="0.45">
      <c r="A51" s="4">
        <f t="shared" si="0"/>
        <v>50</v>
      </c>
      <c r="B51" s="5" t="s">
        <v>41</v>
      </c>
      <c r="C51" s="5" t="s">
        <v>262</v>
      </c>
      <c r="D51" s="5" t="s">
        <v>483</v>
      </c>
      <c r="E51" s="5" t="s">
        <v>695</v>
      </c>
      <c r="F51" s="6">
        <v>14000</v>
      </c>
      <c r="G51" s="14">
        <f>Table14[[#This Row],[CỘNG]]/$F$223*100</f>
        <v>4.9016175337861498E-2</v>
      </c>
    </row>
    <row r="52" spans="1:7" x14ac:dyDescent="0.45">
      <c r="A52" s="4">
        <f t="shared" si="0"/>
        <v>51</v>
      </c>
      <c r="B52" s="5" t="s">
        <v>42</v>
      </c>
      <c r="C52" s="5" t="s">
        <v>263</v>
      </c>
      <c r="D52" s="5" t="s">
        <v>484</v>
      </c>
      <c r="E52" s="5" t="s">
        <v>696</v>
      </c>
      <c r="F52" s="6">
        <v>500</v>
      </c>
      <c r="G52" s="14">
        <f>Table14[[#This Row],[CỘNG]]/$F$223*100</f>
        <v>1.7505776906379107E-3</v>
      </c>
    </row>
    <row r="53" spans="1:7" x14ac:dyDescent="0.45">
      <c r="A53" s="4">
        <f t="shared" si="0"/>
        <v>52</v>
      </c>
      <c r="B53" s="5" t="s">
        <v>43</v>
      </c>
      <c r="C53" s="5" t="s">
        <v>264</v>
      </c>
      <c r="D53" s="5" t="s">
        <v>485</v>
      </c>
      <c r="E53" s="5" t="s">
        <v>697</v>
      </c>
      <c r="F53" s="6">
        <v>4000</v>
      </c>
      <c r="G53" s="14">
        <f>Table14[[#This Row],[CỘNG]]/$F$223*100</f>
        <v>1.4004621525103286E-2</v>
      </c>
    </row>
    <row r="54" spans="1:7" x14ac:dyDescent="0.45">
      <c r="A54" s="4">
        <f t="shared" si="0"/>
        <v>53</v>
      </c>
      <c r="B54" s="5" t="s">
        <v>44</v>
      </c>
      <c r="C54" s="5" t="s">
        <v>265</v>
      </c>
      <c r="D54" s="5" t="s">
        <v>486</v>
      </c>
      <c r="E54" s="5" t="s">
        <v>698</v>
      </c>
      <c r="F54" s="6">
        <v>3500</v>
      </c>
      <c r="G54" s="14">
        <f>Table14[[#This Row],[CỘNG]]/$F$223*100</f>
        <v>1.2254043834465374E-2</v>
      </c>
    </row>
    <row r="55" spans="1:7" x14ac:dyDescent="0.45">
      <c r="A55" s="4">
        <f t="shared" si="0"/>
        <v>54</v>
      </c>
      <c r="B55" s="5" t="s">
        <v>45</v>
      </c>
      <c r="C55" s="5" t="s">
        <v>266</v>
      </c>
      <c r="D55" s="5" t="s">
        <v>487</v>
      </c>
      <c r="E55" s="5" t="s">
        <v>699</v>
      </c>
      <c r="F55" s="6">
        <v>30000</v>
      </c>
      <c r="G55" s="14">
        <f>Table14[[#This Row],[CỘNG]]/$F$223*100</f>
        <v>0.10503466143827463</v>
      </c>
    </row>
    <row r="56" spans="1:7" x14ac:dyDescent="0.45">
      <c r="A56" s="4">
        <f t="shared" si="0"/>
        <v>55</v>
      </c>
      <c r="B56" s="5" t="s">
        <v>46</v>
      </c>
      <c r="C56" s="5" t="s">
        <v>267</v>
      </c>
      <c r="D56" s="5" t="s">
        <v>488</v>
      </c>
      <c r="E56" s="5" t="s">
        <v>700</v>
      </c>
      <c r="F56" s="6">
        <v>4000</v>
      </c>
      <c r="G56" s="14">
        <f>Table14[[#This Row],[CỘNG]]/$F$223*100</f>
        <v>1.4004621525103286E-2</v>
      </c>
    </row>
    <row r="57" spans="1:7" x14ac:dyDescent="0.45">
      <c r="A57" s="4">
        <f t="shared" si="0"/>
        <v>56</v>
      </c>
      <c r="B57" s="5" t="s">
        <v>47</v>
      </c>
      <c r="C57" s="5" t="s">
        <v>268</v>
      </c>
      <c r="D57" s="5" t="s">
        <v>489</v>
      </c>
      <c r="E57" s="5" t="s">
        <v>701</v>
      </c>
      <c r="F57" s="6">
        <v>100</v>
      </c>
      <c r="G57" s="14">
        <f>Table14[[#This Row],[CỘNG]]/$F$223*100</f>
        <v>3.5011553812758206E-4</v>
      </c>
    </row>
    <row r="58" spans="1:7" x14ac:dyDescent="0.45">
      <c r="A58" s="4">
        <f t="shared" si="0"/>
        <v>57</v>
      </c>
      <c r="B58" s="5" t="s">
        <v>48</v>
      </c>
      <c r="C58" s="5" t="s">
        <v>269</v>
      </c>
      <c r="D58" s="5" t="s">
        <v>490</v>
      </c>
      <c r="E58" s="5" t="s">
        <v>702</v>
      </c>
      <c r="F58" s="6">
        <v>1100</v>
      </c>
      <c r="G58" s="14">
        <f>Table14[[#This Row],[CỘNG]]/$F$223*100</f>
        <v>3.8512709194034032E-3</v>
      </c>
    </row>
    <row r="59" spans="1:7" x14ac:dyDescent="0.45">
      <c r="A59" s="4">
        <f t="shared" si="0"/>
        <v>58</v>
      </c>
      <c r="B59" s="5" t="s">
        <v>49</v>
      </c>
      <c r="C59" s="5" t="s">
        <v>270</v>
      </c>
      <c r="D59" s="5" t="s">
        <v>491</v>
      </c>
      <c r="E59" s="5" t="s">
        <v>703</v>
      </c>
      <c r="F59" s="6">
        <v>5000</v>
      </c>
      <c r="G59" s="14">
        <f>Table14[[#This Row],[CỘNG]]/$F$223*100</f>
        <v>1.7505776906379104E-2</v>
      </c>
    </row>
    <row r="60" spans="1:7" x14ac:dyDescent="0.45">
      <c r="A60" s="4">
        <f t="shared" si="0"/>
        <v>59</v>
      </c>
      <c r="B60" s="5" t="s">
        <v>50</v>
      </c>
      <c r="C60" s="5" t="s">
        <v>271</v>
      </c>
      <c r="D60" s="5" t="s">
        <v>492</v>
      </c>
      <c r="E60" s="5" t="s">
        <v>704</v>
      </c>
      <c r="F60" s="6">
        <v>1900</v>
      </c>
      <c r="G60" s="14">
        <f>Table14[[#This Row],[CỘNG]]/$F$223*100</f>
        <v>6.6521952244240597E-3</v>
      </c>
    </row>
    <row r="61" spans="1:7" x14ac:dyDescent="0.45">
      <c r="A61" s="4">
        <f t="shared" si="0"/>
        <v>60</v>
      </c>
      <c r="B61" s="5" t="s">
        <v>51</v>
      </c>
      <c r="C61" s="5" t="s">
        <v>272</v>
      </c>
      <c r="D61" s="5" t="s">
        <v>493</v>
      </c>
      <c r="E61" s="5" t="s">
        <v>705</v>
      </c>
      <c r="F61" s="6">
        <v>50</v>
      </c>
      <c r="G61" s="14">
        <f>Table14[[#This Row],[CỘNG]]/$F$223*100</f>
        <v>1.7505776906379103E-4</v>
      </c>
    </row>
    <row r="62" spans="1:7" x14ac:dyDescent="0.45">
      <c r="A62" s="4">
        <f t="shared" si="0"/>
        <v>61</v>
      </c>
      <c r="B62" s="5" t="s">
        <v>52</v>
      </c>
      <c r="C62" s="5" t="s">
        <v>273</v>
      </c>
      <c r="D62" s="5" t="s">
        <v>494</v>
      </c>
      <c r="E62" s="5" t="s">
        <v>706</v>
      </c>
      <c r="F62" s="6">
        <v>100</v>
      </c>
      <c r="G62" s="14">
        <f>Table14[[#This Row],[CỘNG]]/$F$223*100</f>
        <v>3.5011553812758206E-4</v>
      </c>
    </row>
    <row r="63" spans="1:7" x14ac:dyDescent="0.45">
      <c r="A63" s="4">
        <f t="shared" si="0"/>
        <v>62</v>
      </c>
      <c r="B63" s="5" t="s">
        <v>53</v>
      </c>
      <c r="C63" s="5" t="s">
        <v>274</v>
      </c>
      <c r="D63" s="5" t="s">
        <v>495</v>
      </c>
      <c r="E63" s="5" t="s">
        <v>707</v>
      </c>
      <c r="F63" s="6">
        <v>15000</v>
      </c>
      <c r="G63" s="14">
        <f>Table14[[#This Row],[CỘNG]]/$F$223*100</f>
        <v>5.2517330719137313E-2</v>
      </c>
    </row>
    <row r="64" spans="1:7" x14ac:dyDescent="0.45">
      <c r="A64" s="4">
        <f t="shared" si="0"/>
        <v>63</v>
      </c>
      <c r="B64" s="5" t="s">
        <v>54</v>
      </c>
      <c r="C64" s="5" t="s">
        <v>275</v>
      </c>
      <c r="D64" s="5" t="s">
        <v>496</v>
      </c>
      <c r="E64" s="5" t="s">
        <v>708</v>
      </c>
      <c r="F64" s="6">
        <v>500</v>
      </c>
      <c r="G64" s="14">
        <f>Table14[[#This Row],[CỘNG]]/$F$223*100</f>
        <v>1.7505776906379107E-3</v>
      </c>
    </row>
    <row r="65" spans="1:7" x14ac:dyDescent="0.45">
      <c r="A65" s="4">
        <f t="shared" si="0"/>
        <v>64</v>
      </c>
      <c r="B65" s="5" t="s">
        <v>55</v>
      </c>
      <c r="C65" s="5" t="s">
        <v>276</v>
      </c>
      <c r="D65" s="5" t="s">
        <v>497</v>
      </c>
      <c r="E65" s="5" t="s">
        <v>709</v>
      </c>
      <c r="F65" s="6">
        <v>1100</v>
      </c>
      <c r="G65" s="14">
        <f>Table14[[#This Row],[CỘNG]]/$F$223*100</f>
        <v>3.8512709194034032E-3</v>
      </c>
    </row>
    <row r="66" spans="1:7" x14ac:dyDescent="0.45">
      <c r="A66" s="4">
        <f t="shared" si="0"/>
        <v>65</v>
      </c>
      <c r="B66" s="5" t="s">
        <v>56</v>
      </c>
      <c r="C66" s="5" t="s">
        <v>277</v>
      </c>
      <c r="D66" s="5" t="s">
        <v>498</v>
      </c>
      <c r="E66" s="5" t="s">
        <v>710</v>
      </c>
      <c r="F66" s="6">
        <v>100</v>
      </c>
      <c r="G66" s="14">
        <f>Table14[[#This Row],[CỘNG]]/$F$223*100</f>
        <v>3.5011553812758206E-4</v>
      </c>
    </row>
    <row r="67" spans="1:7" x14ac:dyDescent="0.45">
      <c r="A67" s="4">
        <f t="shared" si="0"/>
        <v>66</v>
      </c>
      <c r="B67" s="5" t="s">
        <v>57</v>
      </c>
      <c r="C67" s="5" t="s">
        <v>278</v>
      </c>
      <c r="D67" s="5" t="s">
        <v>499</v>
      </c>
      <c r="E67" s="5" t="s">
        <v>711</v>
      </c>
      <c r="F67" s="6">
        <v>5000</v>
      </c>
      <c r="G67" s="14">
        <f>Table14[[#This Row],[CỘNG]]/$F$223*100</f>
        <v>1.7505776906379104E-2</v>
      </c>
    </row>
    <row r="68" spans="1:7" x14ac:dyDescent="0.45">
      <c r="A68" s="4">
        <f t="shared" ref="A68:A131" si="1">A67+1</f>
        <v>67</v>
      </c>
      <c r="B68" s="5" t="s">
        <v>58</v>
      </c>
      <c r="C68" s="5" t="s">
        <v>279</v>
      </c>
      <c r="D68" s="5" t="s">
        <v>500</v>
      </c>
      <c r="E68" s="5" t="s">
        <v>712</v>
      </c>
      <c r="F68" s="6">
        <v>100</v>
      </c>
      <c r="G68" s="14">
        <f>Table14[[#This Row],[CỘNG]]/$F$223*100</f>
        <v>3.5011553812758206E-4</v>
      </c>
    </row>
    <row r="69" spans="1:7" x14ac:dyDescent="0.45">
      <c r="A69" s="4">
        <f t="shared" si="1"/>
        <v>68</v>
      </c>
      <c r="B69" s="5" t="s">
        <v>59</v>
      </c>
      <c r="C69" s="5" t="s">
        <v>280</v>
      </c>
      <c r="D69" s="5" t="s">
        <v>501</v>
      </c>
      <c r="E69" s="5" t="s">
        <v>713</v>
      </c>
      <c r="F69" s="6">
        <v>36000</v>
      </c>
      <c r="G69" s="14">
        <f>Table14[[#This Row],[CỘNG]]/$F$223*100</f>
        <v>0.12604159372592955</v>
      </c>
    </row>
    <row r="70" spans="1:7" x14ac:dyDescent="0.45">
      <c r="A70" s="4">
        <f t="shared" si="1"/>
        <v>69</v>
      </c>
      <c r="B70" s="5" t="s">
        <v>60</v>
      </c>
      <c r="C70" s="5" t="s">
        <v>281</v>
      </c>
      <c r="D70" s="5" t="s">
        <v>502</v>
      </c>
      <c r="E70" s="5" t="s">
        <v>714</v>
      </c>
      <c r="F70" s="6">
        <v>3000</v>
      </c>
      <c r="G70" s="14">
        <f>Table14[[#This Row],[CỘNG]]/$F$223*100</f>
        <v>1.0503466143827463E-2</v>
      </c>
    </row>
    <row r="71" spans="1:7" x14ac:dyDescent="0.45">
      <c r="A71" s="4">
        <f t="shared" si="1"/>
        <v>70</v>
      </c>
      <c r="B71" s="5" t="s">
        <v>61</v>
      </c>
      <c r="C71" s="5" t="s">
        <v>282</v>
      </c>
      <c r="D71" s="5" t="s">
        <v>503</v>
      </c>
      <c r="E71" s="5" t="s">
        <v>715</v>
      </c>
      <c r="F71" s="6">
        <v>65000</v>
      </c>
      <c r="G71" s="14">
        <f>Table14[[#This Row],[CỘNG]]/$F$223*100</f>
        <v>0.22757509978292836</v>
      </c>
    </row>
    <row r="72" spans="1:7" x14ac:dyDescent="0.45">
      <c r="A72" s="4">
        <f t="shared" si="1"/>
        <v>71</v>
      </c>
      <c r="B72" s="5" t="s">
        <v>62</v>
      </c>
      <c r="C72" s="5" t="s">
        <v>283</v>
      </c>
      <c r="D72" s="5" t="s">
        <v>504</v>
      </c>
      <c r="E72" s="5" t="s">
        <v>716</v>
      </c>
      <c r="F72" s="6">
        <v>5000</v>
      </c>
      <c r="G72" s="14">
        <f>Table14[[#This Row],[CỘNG]]/$F$223*100</f>
        <v>1.7505776906379104E-2</v>
      </c>
    </row>
    <row r="73" spans="1:7" x14ac:dyDescent="0.45">
      <c r="A73" s="4">
        <f t="shared" si="1"/>
        <v>72</v>
      </c>
      <c r="B73" s="5" t="s">
        <v>63</v>
      </c>
      <c r="C73" s="5" t="s">
        <v>284</v>
      </c>
      <c r="D73" s="5" t="s">
        <v>505</v>
      </c>
      <c r="E73" s="5" t="s">
        <v>717</v>
      </c>
      <c r="F73" s="6">
        <v>23400</v>
      </c>
      <c r="G73" s="14">
        <f>Table14[[#This Row],[CỘNG]]/$F$223*100</f>
        <v>8.1927035921854213E-2</v>
      </c>
    </row>
    <row r="74" spans="1:7" x14ac:dyDescent="0.45">
      <c r="A74" s="4">
        <f t="shared" si="1"/>
        <v>73</v>
      </c>
      <c r="B74" s="5" t="s">
        <v>64</v>
      </c>
      <c r="C74" s="5" t="s">
        <v>285</v>
      </c>
      <c r="D74" s="5" t="s">
        <v>506</v>
      </c>
      <c r="E74" s="5" t="s">
        <v>718</v>
      </c>
      <c r="F74" s="6">
        <v>15000</v>
      </c>
      <c r="G74" s="14">
        <f>Table14[[#This Row],[CỘNG]]/$F$223*100</f>
        <v>5.2517330719137313E-2</v>
      </c>
    </row>
    <row r="75" spans="1:7" x14ac:dyDescent="0.45">
      <c r="A75" s="4">
        <f t="shared" si="1"/>
        <v>74</v>
      </c>
      <c r="B75" s="5" t="s">
        <v>65</v>
      </c>
      <c r="C75" s="5" t="s">
        <v>286</v>
      </c>
      <c r="D75" s="5" t="s">
        <v>507</v>
      </c>
      <c r="E75" s="5" t="s">
        <v>719</v>
      </c>
      <c r="F75" s="6">
        <v>5000</v>
      </c>
      <c r="G75" s="14">
        <f>Table14[[#This Row],[CỘNG]]/$F$223*100</f>
        <v>1.7505776906379104E-2</v>
      </c>
    </row>
    <row r="76" spans="1:7" x14ac:dyDescent="0.45">
      <c r="A76" s="4">
        <f t="shared" si="1"/>
        <v>75</v>
      </c>
      <c r="B76" s="5" t="s">
        <v>66</v>
      </c>
      <c r="C76" s="5" t="s">
        <v>287</v>
      </c>
      <c r="D76" s="5" t="s">
        <v>508</v>
      </c>
      <c r="E76" s="5" t="s">
        <v>720</v>
      </c>
      <c r="F76" s="6">
        <v>9300</v>
      </c>
      <c r="G76" s="14">
        <f>Table14[[#This Row],[CỘNG]]/$F$223*100</f>
        <v>3.2560745045865133E-2</v>
      </c>
    </row>
    <row r="77" spans="1:7" x14ac:dyDescent="0.45">
      <c r="A77" s="4">
        <f t="shared" si="1"/>
        <v>76</v>
      </c>
      <c r="B77" s="5" t="s">
        <v>67</v>
      </c>
      <c r="C77" s="5" t="s">
        <v>288</v>
      </c>
      <c r="D77" s="5" t="s">
        <v>509</v>
      </c>
      <c r="E77" s="5" t="s">
        <v>721</v>
      </c>
      <c r="F77" s="6">
        <v>2000</v>
      </c>
      <c r="G77" s="14">
        <f>Table14[[#This Row],[CỘNG]]/$F$223*100</f>
        <v>7.0023107625516428E-3</v>
      </c>
    </row>
    <row r="78" spans="1:7" x14ac:dyDescent="0.45">
      <c r="A78" s="4">
        <f t="shared" si="1"/>
        <v>77</v>
      </c>
      <c r="B78" s="5" t="s">
        <v>68</v>
      </c>
      <c r="C78" s="5" t="s">
        <v>289</v>
      </c>
      <c r="D78" s="5" t="s">
        <v>510</v>
      </c>
      <c r="E78" s="5" t="s">
        <v>722</v>
      </c>
      <c r="F78" s="6">
        <v>1000</v>
      </c>
      <c r="G78" s="14">
        <f>Table14[[#This Row],[CỘNG]]/$F$223*100</f>
        <v>3.5011553812758214E-3</v>
      </c>
    </row>
    <row r="79" spans="1:7" x14ac:dyDescent="0.45">
      <c r="A79" s="4">
        <f t="shared" si="1"/>
        <v>78</v>
      </c>
      <c r="B79" s="5" t="s">
        <v>69</v>
      </c>
      <c r="C79" s="5" t="s">
        <v>290</v>
      </c>
      <c r="D79" s="5" t="s">
        <v>511</v>
      </c>
      <c r="E79" s="5" t="s">
        <v>723</v>
      </c>
      <c r="F79" s="6">
        <v>2900</v>
      </c>
      <c r="G79" s="14">
        <f>Table14[[#This Row],[CỘNG]]/$F$223*100</f>
        <v>1.0153350605699881E-2</v>
      </c>
    </row>
    <row r="80" spans="1:7" x14ac:dyDescent="0.45">
      <c r="A80" s="4">
        <f t="shared" si="1"/>
        <v>79</v>
      </c>
      <c r="B80" s="5" t="s">
        <v>70</v>
      </c>
      <c r="C80" s="5" t="s">
        <v>291</v>
      </c>
      <c r="D80" s="5" t="s">
        <v>512</v>
      </c>
      <c r="E80" s="5" t="s">
        <v>724</v>
      </c>
      <c r="F80" s="6">
        <v>4800</v>
      </c>
      <c r="G80" s="14">
        <f>Table14[[#This Row],[CỘNG]]/$F$223*100</f>
        <v>1.680554583012394E-2</v>
      </c>
    </row>
    <row r="81" spans="1:7" x14ac:dyDescent="0.45">
      <c r="A81" s="4">
        <f t="shared" si="1"/>
        <v>80</v>
      </c>
      <c r="B81" s="5" t="s">
        <v>71</v>
      </c>
      <c r="C81" s="5" t="s">
        <v>292</v>
      </c>
      <c r="D81" s="5" t="s">
        <v>513</v>
      </c>
      <c r="E81" s="5" t="s">
        <v>725</v>
      </c>
      <c r="F81" s="6">
        <v>5000</v>
      </c>
      <c r="G81" s="14">
        <f>Table14[[#This Row],[CỘNG]]/$F$223*100</f>
        <v>1.7505776906379104E-2</v>
      </c>
    </row>
    <row r="82" spans="1:7" x14ac:dyDescent="0.45">
      <c r="A82" s="4">
        <f t="shared" si="1"/>
        <v>81</v>
      </c>
      <c r="B82" s="5" t="s">
        <v>72</v>
      </c>
      <c r="C82" s="5" t="s">
        <v>293</v>
      </c>
      <c r="D82" s="5" t="s">
        <v>514</v>
      </c>
      <c r="E82" s="5" t="s">
        <v>726</v>
      </c>
      <c r="F82" s="6">
        <v>5000</v>
      </c>
      <c r="G82" s="14">
        <f>Table14[[#This Row],[CỘNG]]/$F$223*100</f>
        <v>1.7505776906379104E-2</v>
      </c>
    </row>
    <row r="83" spans="1:7" x14ac:dyDescent="0.45">
      <c r="A83" s="4">
        <f t="shared" si="1"/>
        <v>82</v>
      </c>
      <c r="B83" s="5" t="s">
        <v>73</v>
      </c>
      <c r="C83" s="5" t="s">
        <v>294</v>
      </c>
      <c r="D83" s="5" t="s">
        <v>509</v>
      </c>
      <c r="E83" s="5" t="s">
        <v>727</v>
      </c>
      <c r="F83" s="6">
        <v>100000</v>
      </c>
      <c r="G83" s="14">
        <f>Table14[[#This Row],[CỘNG]]/$F$223*100</f>
        <v>0.35011553812758212</v>
      </c>
    </row>
    <row r="84" spans="1:7" x14ac:dyDescent="0.45">
      <c r="A84" s="4">
        <f t="shared" si="1"/>
        <v>83</v>
      </c>
      <c r="B84" s="5" t="s">
        <v>74</v>
      </c>
      <c r="C84" s="5" t="s">
        <v>295</v>
      </c>
      <c r="D84" s="5" t="s">
        <v>515</v>
      </c>
      <c r="E84" s="5" t="s">
        <v>728</v>
      </c>
      <c r="F84" s="6">
        <v>73000</v>
      </c>
      <c r="G84" s="14">
        <f>Table14[[#This Row],[CỘNG]]/$F$223*100</f>
        <v>0.25558434283313497</v>
      </c>
    </row>
    <row r="85" spans="1:7" x14ac:dyDescent="0.45">
      <c r="A85" s="4">
        <f t="shared" si="1"/>
        <v>84</v>
      </c>
      <c r="B85" s="5" t="s">
        <v>75</v>
      </c>
      <c r="C85" s="5" t="s">
        <v>296</v>
      </c>
      <c r="D85" s="5" t="s">
        <v>516</v>
      </c>
      <c r="E85" s="5" t="s">
        <v>729</v>
      </c>
      <c r="F85" s="6">
        <v>5000</v>
      </c>
      <c r="G85" s="14">
        <f>Table14[[#This Row],[CỘNG]]/$F$223*100</f>
        <v>1.7505776906379104E-2</v>
      </c>
    </row>
    <row r="86" spans="1:7" x14ac:dyDescent="0.45">
      <c r="A86" s="4">
        <f t="shared" si="1"/>
        <v>85</v>
      </c>
      <c r="B86" s="5" t="s">
        <v>76</v>
      </c>
      <c r="C86" s="5" t="s">
        <v>297</v>
      </c>
      <c r="D86" s="5" t="s">
        <v>517</v>
      </c>
      <c r="E86" s="5" t="s">
        <v>730</v>
      </c>
      <c r="F86" s="6">
        <v>800</v>
      </c>
      <c r="G86" s="14">
        <f>Table14[[#This Row],[CỘNG]]/$F$223*100</f>
        <v>2.8009243050206565E-3</v>
      </c>
    </row>
    <row r="87" spans="1:7" x14ac:dyDescent="0.45">
      <c r="A87" s="4">
        <f t="shared" si="1"/>
        <v>86</v>
      </c>
      <c r="B87" s="5" t="s">
        <v>78</v>
      </c>
      <c r="C87" s="5" t="s">
        <v>299</v>
      </c>
      <c r="D87" s="5" t="s">
        <v>519</v>
      </c>
      <c r="E87" s="5" t="s">
        <v>732</v>
      </c>
      <c r="F87" s="6">
        <v>2700</v>
      </c>
      <c r="G87" s="14">
        <f>Table14[[#This Row],[CỘNG]]/$F$223*100</f>
        <v>9.4531195294447166E-3</v>
      </c>
    </row>
    <row r="88" spans="1:7" x14ac:dyDescent="0.45">
      <c r="A88" s="4">
        <f t="shared" si="1"/>
        <v>87</v>
      </c>
      <c r="B88" s="5" t="s">
        <v>79</v>
      </c>
      <c r="C88" s="5" t="s">
        <v>300</v>
      </c>
      <c r="D88" s="5" t="s">
        <v>520</v>
      </c>
      <c r="E88" s="5" t="s">
        <v>733</v>
      </c>
      <c r="F88" s="6">
        <v>20000</v>
      </c>
      <c r="G88" s="14">
        <f>Table14[[#This Row],[CỘNG]]/$F$223*100</f>
        <v>7.0023107625516418E-2</v>
      </c>
    </row>
    <row r="89" spans="1:7" x14ac:dyDescent="0.45">
      <c r="A89" s="4">
        <f t="shared" si="1"/>
        <v>88</v>
      </c>
      <c r="B89" s="5" t="s">
        <v>80</v>
      </c>
      <c r="C89" s="5" t="s">
        <v>301</v>
      </c>
      <c r="D89" s="5" t="s">
        <v>521</v>
      </c>
      <c r="E89" s="5" t="s">
        <v>734</v>
      </c>
      <c r="F89" s="6">
        <v>64400</v>
      </c>
      <c r="G89" s="14">
        <f>Table14[[#This Row],[CỘNG]]/$F$223*100</f>
        <v>0.2254744065541629</v>
      </c>
    </row>
    <row r="90" spans="1:7" x14ac:dyDescent="0.45">
      <c r="A90" s="4">
        <f t="shared" si="1"/>
        <v>89</v>
      </c>
      <c r="B90" s="5" t="s">
        <v>81</v>
      </c>
      <c r="C90" s="5" t="s">
        <v>302</v>
      </c>
      <c r="D90" s="5" t="s">
        <v>522</v>
      </c>
      <c r="E90" s="5" t="s">
        <v>735</v>
      </c>
      <c r="F90" s="6">
        <v>5900</v>
      </c>
      <c r="G90" s="14">
        <f>Table14[[#This Row],[CỘNG]]/$F$223*100</f>
        <v>2.0656816749527344E-2</v>
      </c>
    </row>
    <row r="91" spans="1:7" x14ac:dyDescent="0.45">
      <c r="A91" s="4">
        <f t="shared" si="1"/>
        <v>90</v>
      </c>
      <c r="B91" s="5" t="s">
        <v>82</v>
      </c>
      <c r="C91" s="5" t="s">
        <v>303</v>
      </c>
      <c r="D91" s="5" t="s">
        <v>523</v>
      </c>
      <c r="E91" s="5" t="s">
        <v>736</v>
      </c>
      <c r="F91" s="6">
        <v>3500</v>
      </c>
      <c r="G91" s="14">
        <f>Table14[[#This Row],[CỘNG]]/$F$223*100</f>
        <v>1.2254043834465374E-2</v>
      </c>
    </row>
    <row r="92" spans="1:7" x14ac:dyDescent="0.45">
      <c r="A92" s="4">
        <f t="shared" si="1"/>
        <v>91</v>
      </c>
      <c r="B92" s="5" t="s">
        <v>83</v>
      </c>
      <c r="C92" s="5" t="s">
        <v>304</v>
      </c>
      <c r="D92" s="5" t="s">
        <v>524</v>
      </c>
      <c r="E92" s="5" t="s">
        <v>737</v>
      </c>
      <c r="F92" s="6">
        <v>39900</v>
      </c>
      <c r="G92" s="14">
        <f>Table14[[#This Row],[CỘNG]]/$F$223*100</f>
        <v>0.13969609971290525</v>
      </c>
    </row>
    <row r="93" spans="1:7" x14ac:dyDescent="0.45">
      <c r="A93" s="4">
        <f t="shared" si="1"/>
        <v>92</v>
      </c>
      <c r="B93" s="5" t="s">
        <v>85</v>
      </c>
      <c r="C93" s="5" t="s">
        <v>306</v>
      </c>
      <c r="D93" s="5" t="s">
        <v>526</v>
      </c>
      <c r="E93" s="5" t="s">
        <v>738</v>
      </c>
      <c r="F93" s="6">
        <v>5000</v>
      </c>
      <c r="G93" s="14">
        <f>Table14[[#This Row],[CỘNG]]/$F$223*100</f>
        <v>1.7505776906379104E-2</v>
      </c>
    </row>
    <row r="94" spans="1:7" x14ac:dyDescent="0.45">
      <c r="A94" s="4">
        <f t="shared" si="1"/>
        <v>93</v>
      </c>
      <c r="B94" s="5" t="s">
        <v>86</v>
      </c>
      <c r="C94" s="5" t="s">
        <v>307</v>
      </c>
      <c r="D94" s="5" t="s">
        <v>527</v>
      </c>
      <c r="E94" s="5" t="s">
        <v>739</v>
      </c>
      <c r="F94" s="6">
        <v>7300</v>
      </c>
      <c r="G94" s="14">
        <f>Table14[[#This Row],[CỘNG]]/$F$223*100</f>
        <v>2.5558434283313492E-2</v>
      </c>
    </row>
    <row r="95" spans="1:7" x14ac:dyDescent="0.45">
      <c r="A95" s="4">
        <f t="shared" si="1"/>
        <v>94</v>
      </c>
      <c r="B95" s="5" t="s">
        <v>87</v>
      </c>
      <c r="C95" s="5" t="s">
        <v>308</v>
      </c>
      <c r="D95" s="5" t="s">
        <v>528</v>
      </c>
      <c r="E95" s="5" t="s">
        <v>740</v>
      </c>
      <c r="F95" s="6">
        <v>10000</v>
      </c>
      <c r="G95" s="14">
        <f>Table14[[#This Row],[CỘNG]]/$F$223*100</f>
        <v>3.5011553812758209E-2</v>
      </c>
    </row>
    <row r="96" spans="1:7" x14ac:dyDescent="0.45">
      <c r="A96" s="4">
        <f t="shared" si="1"/>
        <v>95</v>
      </c>
      <c r="B96" s="5" t="s">
        <v>88</v>
      </c>
      <c r="C96" s="5" t="s">
        <v>309</v>
      </c>
      <c r="D96" s="5" t="s">
        <v>485</v>
      </c>
      <c r="E96" s="5" t="s">
        <v>741</v>
      </c>
      <c r="F96" s="6">
        <v>300</v>
      </c>
      <c r="G96" s="14">
        <f>Table14[[#This Row],[CỘNG]]/$F$223*100</f>
        <v>1.0503466143827462E-3</v>
      </c>
    </row>
    <row r="97" spans="1:7" x14ac:dyDescent="0.45">
      <c r="A97" s="4">
        <f t="shared" si="1"/>
        <v>96</v>
      </c>
      <c r="B97" s="5" t="s">
        <v>89</v>
      </c>
      <c r="C97" s="5" t="s">
        <v>310</v>
      </c>
      <c r="D97" s="5" t="s">
        <v>529</v>
      </c>
      <c r="E97" s="5" t="s">
        <v>742</v>
      </c>
      <c r="F97" s="6">
        <v>2500</v>
      </c>
      <c r="G97" s="14">
        <f>Table14[[#This Row],[CỘNG]]/$F$223*100</f>
        <v>8.7528884531895522E-3</v>
      </c>
    </row>
    <row r="98" spans="1:7" x14ac:dyDescent="0.45">
      <c r="A98" s="4">
        <f t="shared" si="1"/>
        <v>97</v>
      </c>
      <c r="B98" s="5" t="s">
        <v>90</v>
      </c>
      <c r="C98" s="5" t="s">
        <v>311</v>
      </c>
      <c r="D98" s="5" t="s">
        <v>530</v>
      </c>
      <c r="E98" s="5" t="s">
        <v>743</v>
      </c>
      <c r="F98" s="6">
        <v>4500</v>
      </c>
      <c r="G98" s="14">
        <f>Table14[[#This Row],[CỘNG]]/$F$223*100</f>
        <v>1.5755199215741193E-2</v>
      </c>
    </row>
    <row r="99" spans="1:7" x14ac:dyDescent="0.45">
      <c r="A99" s="4">
        <f t="shared" si="1"/>
        <v>98</v>
      </c>
      <c r="B99" s="5" t="s">
        <v>91</v>
      </c>
      <c r="C99" s="5" t="s">
        <v>312</v>
      </c>
      <c r="D99" s="5" t="s">
        <v>531</v>
      </c>
      <c r="E99" s="5" t="s">
        <v>744</v>
      </c>
      <c r="F99" s="6">
        <v>54000</v>
      </c>
      <c r="G99" s="14">
        <f>Table14[[#This Row],[CỘNG]]/$F$223*100</f>
        <v>0.18906239058889435</v>
      </c>
    </row>
    <row r="100" spans="1:7" x14ac:dyDescent="0.45">
      <c r="A100" s="4">
        <f t="shared" si="1"/>
        <v>99</v>
      </c>
      <c r="B100" s="5" t="s">
        <v>92</v>
      </c>
      <c r="C100" s="5" t="s">
        <v>313</v>
      </c>
      <c r="D100" s="5" t="s">
        <v>532</v>
      </c>
      <c r="E100" s="5" t="s">
        <v>745</v>
      </c>
      <c r="F100" s="6">
        <v>91</v>
      </c>
      <c r="G100" s="14">
        <f>Table14[[#This Row],[CỘNG]]/$F$223*100</f>
        <v>3.186051396960997E-4</v>
      </c>
    </row>
    <row r="101" spans="1:7" x14ac:dyDescent="0.45">
      <c r="A101" s="4">
        <f t="shared" si="1"/>
        <v>100</v>
      </c>
      <c r="B101" s="5" t="s">
        <v>93</v>
      </c>
      <c r="C101" s="5" t="s">
        <v>314</v>
      </c>
      <c r="D101" s="5" t="s">
        <v>533</v>
      </c>
      <c r="E101" s="5" t="s">
        <v>746</v>
      </c>
      <c r="F101" s="6">
        <v>2000</v>
      </c>
      <c r="G101" s="14">
        <f>Table14[[#This Row],[CỘNG]]/$F$223*100</f>
        <v>7.0023107625516428E-3</v>
      </c>
    </row>
    <row r="102" spans="1:7" x14ac:dyDescent="0.45">
      <c r="A102" s="4">
        <f t="shared" si="1"/>
        <v>101</v>
      </c>
      <c r="B102" s="5" t="s">
        <v>94</v>
      </c>
      <c r="C102" s="5" t="s">
        <v>315</v>
      </c>
      <c r="D102" s="5" t="s">
        <v>534</v>
      </c>
      <c r="E102" s="5" t="s">
        <v>747</v>
      </c>
      <c r="F102" s="6">
        <v>15000</v>
      </c>
      <c r="G102" s="14">
        <f>Table14[[#This Row],[CỘNG]]/$F$223*100</f>
        <v>5.2517330719137313E-2</v>
      </c>
    </row>
    <row r="103" spans="1:7" x14ac:dyDescent="0.45">
      <c r="A103" s="4">
        <f t="shared" si="1"/>
        <v>102</v>
      </c>
      <c r="B103" s="5" t="s">
        <v>95</v>
      </c>
      <c r="C103" s="5" t="s">
        <v>316</v>
      </c>
      <c r="D103" s="5" t="s">
        <v>535</v>
      </c>
      <c r="E103" s="5" t="s">
        <v>748</v>
      </c>
      <c r="F103" s="6">
        <v>6000</v>
      </c>
      <c r="G103" s="14">
        <f>Table14[[#This Row],[CỘNG]]/$F$223*100</f>
        <v>2.1006932287654927E-2</v>
      </c>
    </row>
    <row r="104" spans="1:7" x14ac:dyDescent="0.45">
      <c r="A104" s="4">
        <f t="shared" si="1"/>
        <v>103</v>
      </c>
      <c r="B104" s="5" t="s">
        <v>96</v>
      </c>
      <c r="C104" s="5" t="s">
        <v>317</v>
      </c>
      <c r="D104" s="5" t="s">
        <v>536</v>
      </c>
      <c r="E104" s="5" t="s">
        <v>749</v>
      </c>
      <c r="F104" s="6">
        <v>3000</v>
      </c>
      <c r="G104" s="14">
        <f>Table14[[#This Row],[CỘNG]]/$F$223*100</f>
        <v>1.0503466143827463E-2</v>
      </c>
    </row>
    <row r="105" spans="1:7" x14ac:dyDescent="0.45">
      <c r="A105" s="4">
        <f t="shared" si="1"/>
        <v>104</v>
      </c>
      <c r="B105" s="5" t="s">
        <v>97</v>
      </c>
      <c r="C105" s="5" t="s">
        <v>318</v>
      </c>
      <c r="D105" s="5" t="s">
        <v>537</v>
      </c>
      <c r="E105" s="5" t="s">
        <v>750</v>
      </c>
      <c r="F105" s="6">
        <v>3500</v>
      </c>
      <c r="G105" s="14">
        <f>Table14[[#This Row],[CỘNG]]/$F$223*100</f>
        <v>1.2254043834465374E-2</v>
      </c>
    </row>
    <row r="106" spans="1:7" x14ac:dyDescent="0.45">
      <c r="A106" s="4">
        <f t="shared" si="1"/>
        <v>105</v>
      </c>
      <c r="B106" s="5" t="s">
        <v>98</v>
      </c>
      <c r="C106" s="5" t="s">
        <v>319</v>
      </c>
      <c r="D106" s="5" t="s">
        <v>538</v>
      </c>
      <c r="E106" s="5" t="s">
        <v>751</v>
      </c>
      <c r="F106" s="6">
        <v>1000</v>
      </c>
      <c r="G106" s="14">
        <f>Table14[[#This Row],[CỘNG]]/$F$223*100</f>
        <v>3.5011553812758214E-3</v>
      </c>
    </row>
    <row r="107" spans="1:7" x14ac:dyDescent="0.45">
      <c r="A107" s="4">
        <f t="shared" si="1"/>
        <v>106</v>
      </c>
      <c r="B107" s="5" t="s">
        <v>99</v>
      </c>
      <c r="C107" s="5" t="s">
        <v>320</v>
      </c>
      <c r="D107" s="5" t="s">
        <v>539</v>
      </c>
      <c r="E107" s="5" t="s">
        <v>752</v>
      </c>
      <c r="F107" s="6">
        <v>5000</v>
      </c>
      <c r="G107" s="14">
        <f>Table14[[#This Row],[CỘNG]]/$F$223*100</f>
        <v>1.7505776906379104E-2</v>
      </c>
    </row>
    <row r="108" spans="1:7" x14ac:dyDescent="0.45">
      <c r="A108" s="4">
        <f t="shared" si="1"/>
        <v>107</v>
      </c>
      <c r="B108" s="5" t="s">
        <v>100</v>
      </c>
      <c r="C108" s="5" t="s">
        <v>321</v>
      </c>
      <c r="D108" s="5" t="s">
        <v>540</v>
      </c>
      <c r="E108" s="5" t="s">
        <v>753</v>
      </c>
      <c r="F108" s="6">
        <v>8300</v>
      </c>
      <c r="G108" s="14">
        <f>Table14[[#This Row],[CỘNG]]/$F$223*100</f>
        <v>2.9059589664589314E-2</v>
      </c>
    </row>
    <row r="109" spans="1:7" x14ac:dyDescent="0.45">
      <c r="A109" s="4">
        <f t="shared" si="1"/>
        <v>108</v>
      </c>
      <c r="B109" s="5" t="s">
        <v>101</v>
      </c>
      <c r="C109" s="5" t="s">
        <v>322</v>
      </c>
      <c r="D109" s="5" t="s">
        <v>541</v>
      </c>
      <c r="E109" s="5" t="s">
        <v>754</v>
      </c>
      <c r="F109" s="6">
        <v>13700</v>
      </c>
      <c r="G109" s="14">
        <f>Table14[[#This Row],[CỘNG]]/$F$223*100</f>
        <v>4.7965828723478751E-2</v>
      </c>
    </row>
    <row r="110" spans="1:7" x14ac:dyDescent="0.45">
      <c r="A110" s="4">
        <f t="shared" si="1"/>
        <v>109</v>
      </c>
      <c r="B110" s="5" t="s">
        <v>102</v>
      </c>
      <c r="C110" s="5" t="s">
        <v>323</v>
      </c>
      <c r="D110" s="5" t="s">
        <v>542</v>
      </c>
      <c r="E110" s="5" t="s">
        <v>755</v>
      </c>
      <c r="F110" s="6">
        <v>40200</v>
      </c>
      <c r="G110" s="14">
        <f>Table14[[#This Row],[CỘNG]]/$F$223*100</f>
        <v>0.140746446327288</v>
      </c>
    </row>
    <row r="111" spans="1:7" x14ac:dyDescent="0.45">
      <c r="A111" s="4">
        <f t="shared" si="1"/>
        <v>110</v>
      </c>
      <c r="B111" s="5" t="s">
        <v>103</v>
      </c>
      <c r="C111" s="5" t="s">
        <v>324</v>
      </c>
      <c r="D111" s="5" t="s">
        <v>543</v>
      </c>
      <c r="E111" s="5" t="s">
        <v>756</v>
      </c>
      <c r="F111" s="6">
        <v>200</v>
      </c>
      <c r="G111" s="14">
        <f>Table14[[#This Row],[CỘNG]]/$F$223*100</f>
        <v>7.0023107625516413E-4</v>
      </c>
    </row>
    <row r="112" spans="1:7" x14ac:dyDescent="0.45">
      <c r="A112" s="4">
        <f t="shared" si="1"/>
        <v>111</v>
      </c>
      <c r="B112" s="5" t="s">
        <v>104</v>
      </c>
      <c r="C112" s="5" t="s">
        <v>325</v>
      </c>
      <c r="D112" s="5" t="s">
        <v>544</v>
      </c>
      <c r="E112" s="5" t="s">
        <v>757</v>
      </c>
      <c r="F112" s="6">
        <v>1000</v>
      </c>
      <c r="G112" s="14">
        <f>Table14[[#This Row],[CỘNG]]/$F$223*100</f>
        <v>3.5011553812758214E-3</v>
      </c>
    </row>
    <row r="113" spans="1:7" x14ac:dyDescent="0.45">
      <c r="A113" s="4">
        <f t="shared" si="1"/>
        <v>112</v>
      </c>
      <c r="B113" s="5" t="s">
        <v>105</v>
      </c>
      <c r="C113" s="5" t="s">
        <v>326</v>
      </c>
      <c r="D113" s="5" t="s">
        <v>545</v>
      </c>
      <c r="E113" s="5" t="s">
        <v>758</v>
      </c>
      <c r="F113" s="6">
        <v>5000</v>
      </c>
      <c r="G113" s="14">
        <f>Table14[[#This Row],[CỘNG]]/$F$223*100</f>
        <v>1.7505776906379104E-2</v>
      </c>
    </row>
    <row r="114" spans="1:7" x14ac:dyDescent="0.45">
      <c r="A114" s="4">
        <f t="shared" si="1"/>
        <v>113</v>
      </c>
      <c r="B114" s="5" t="s">
        <v>106</v>
      </c>
      <c r="C114" s="5" t="s">
        <v>327</v>
      </c>
      <c r="D114" s="5" t="s">
        <v>546</v>
      </c>
      <c r="E114" s="5" t="s">
        <v>759</v>
      </c>
      <c r="F114" s="6">
        <v>3000</v>
      </c>
      <c r="G114" s="14">
        <f>Table14[[#This Row],[CỘNG]]/$F$223*100</f>
        <v>1.0503466143827463E-2</v>
      </c>
    </row>
    <row r="115" spans="1:7" x14ac:dyDescent="0.45">
      <c r="A115" s="4">
        <f t="shared" si="1"/>
        <v>114</v>
      </c>
      <c r="B115" s="5" t="s">
        <v>107</v>
      </c>
      <c r="C115" s="5" t="s">
        <v>328</v>
      </c>
      <c r="D115" s="5" t="s">
        <v>547</v>
      </c>
      <c r="E115" s="5" t="s">
        <v>760</v>
      </c>
      <c r="F115" s="6">
        <v>30</v>
      </c>
      <c r="G115" s="14">
        <f>Table14[[#This Row],[CỘNG]]/$F$223*100</f>
        <v>1.0503466143827463E-4</v>
      </c>
    </row>
    <row r="116" spans="1:7" x14ac:dyDescent="0.45">
      <c r="A116" s="4">
        <f t="shared" si="1"/>
        <v>115</v>
      </c>
      <c r="B116" s="5" t="s">
        <v>108</v>
      </c>
      <c r="C116" s="5" t="s">
        <v>329</v>
      </c>
      <c r="D116" s="5" t="s">
        <v>548</v>
      </c>
      <c r="E116" s="5" t="s">
        <v>761</v>
      </c>
      <c r="F116" s="6">
        <v>50000</v>
      </c>
      <c r="G116" s="14">
        <f>Table14[[#This Row],[CỘNG]]/$F$223*100</f>
        <v>0.17505776906379106</v>
      </c>
    </row>
    <row r="117" spans="1:7" x14ac:dyDescent="0.45">
      <c r="A117" s="4">
        <f t="shared" si="1"/>
        <v>116</v>
      </c>
      <c r="B117" s="5" t="s">
        <v>109</v>
      </c>
      <c r="C117" s="5" t="s">
        <v>330</v>
      </c>
      <c r="D117" s="5" t="s">
        <v>549</v>
      </c>
      <c r="E117" s="5" t="s">
        <v>762</v>
      </c>
      <c r="F117" s="6">
        <v>7100</v>
      </c>
      <c r="G117" s="14">
        <f>Table14[[#This Row],[CỘNG]]/$F$223*100</f>
        <v>2.4858203207058328E-2</v>
      </c>
    </row>
    <row r="118" spans="1:7" x14ac:dyDescent="0.45">
      <c r="A118" s="4">
        <f t="shared" si="1"/>
        <v>117</v>
      </c>
      <c r="B118" s="5" t="s">
        <v>110</v>
      </c>
      <c r="C118" s="5" t="s">
        <v>331</v>
      </c>
      <c r="D118" s="5" t="s">
        <v>550</v>
      </c>
      <c r="E118" s="5" t="s">
        <v>763</v>
      </c>
      <c r="F118" s="6">
        <v>19900</v>
      </c>
      <c r="G118" s="14">
        <f>Table14[[#This Row],[CỘNG]]/$F$223*100</f>
        <v>6.9672992087388835E-2</v>
      </c>
    </row>
    <row r="119" spans="1:7" x14ac:dyDescent="0.45">
      <c r="A119" s="4">
        <f t="shared" si="1"/>
        <v>118</v>
      </c>
      <c r="B119" s="5" t="s">
        <v>111</v>
      </c>
      <c r="C119" s="5" t="s">
        <v>332</v>
      </c>
      <c r="D119" s="5" t="s">
        <v>551</v>
      </c>
      <c r="E119" s="5" t="s">
        <v>764</v>
      </c>
      <c r="F119" s="6">
        <v>33700</v>
      </c>
      <c r="G119" s="14">
        <f>Table14[[#This Row],[CỘNG]]/$F$223*100</f>
        <v>0.11798893634899515</v>
      </c>
    </row>
    <row r="120" spans="1:7" x14ac:dyDescent="0.45">
      <c r="A120" s="4">
        <f t="shared" si="1"/>
        <v>119</v>
      </c>
      <c r="B120" s="5" t="s">
        <v>112</v>
      </c>
      <c r="C120" s="5" t="s">
        <v>333</v>
      </c>
      <c r="D120" s="5" t="s">
        <v>552</v>
      </c>
      <c r="E120" s="5" t="s">
        <v>765</v>
      </c>
      <c r="F120" s="6">
        <v>12000</v>
      </c>
      <c r="G120" s="14">
        <f>Table14[[#This Row],[CỘNG]]/$F$223*100</f>
        <v>4.2013864575309853E-2</v>
      </c>
    </row>
    <row r="121" spans="1:7" x14ac:dyDescent="0.45">
      <c r="A121" s="4">
        <f t="shared" si="1"/>
        <v>120</v>
      </c>
      <c r="B121" s="5" t="s">
        <v>113</v>
      </c>
      <c r="C121" s="5" t="s">
        <v>334</v>
      </c>
      <c r="D121" s="5" t="s">
        <v>553</v>
      </c>
      <c r="E121" s="5" t="s">
        <v>766</v>
      </c>
      <c r="F121" s="6">
        <v>800</v>
      </c>
      <c r="G121" s="14">
        <f>Table14[[#This Row],[CỘNG]]/$F$223*100</f>
        <v>2.8009243050206565E-3</v>
      </c>
    </row>
    <row r="122" spans="1:7" x14ac:dyDescent="0.45">
      <c r="A122" s="4">
        <f t="shared" si="1"/>
        <v>121</v>
      </c>
      <c r="B122" s="5" t="s">
        <v>114</v>
      </c>
      <c r="C122" s="5" t="s">
        <v>335</v>
      </c>
      <c r="D122" s="5" t="s">
        <v>554</v>
      </c>
      <c r="E122" s="5" t="s">
        <v>767</v>
      </c>
      <c r="F122" s="6">
        <v>10000</v>
      </c>
      <c r="G122" s="14">
        <f>Table14[[#This Row],[CỘNG]]/$F$223*100</f>
        <v>3.5011553812758209E-2</v>
      </c>
    </row>
    <row r="123" spans="1:7" x14ac:dyDescent="0.45">
      <c r="A123" s="4">
        <f t="shared" si="1"/>
        <v>122</v>
      </c>
      <c r="B123" s="5" t="s">
        <v>115</v>
      </c>
      <c r="C123" s="5" t="s">
        <v>336</v>
      </c>
      <c r="D123" s="5" t="s">
        <v>555</v>
      </c>
      <c r="E123" s="5" t="s">
        <v>768</v>
      </c>
      <c r="F123" s="6">
        <v>6700</v>
      </c>
      <c r="G123" s="14">
        <f>Table14[[#This Row],[CỘNG]]/$F$223*100</f>
        <v>2.3457741054548002E-2</v>
      </c>
    </row>
    <row r="124" spans="1:7" x14ac:dyDescent="0.45">
      <c r="A124" s="4">
        <f t="shared" si="1"/>
        <v>123</v>
      </c>
      <c r="B124" s="5" t="s">
        <v>116</v>
      </c>
      <c r="C124" s="5" t="s">
        <v>337</v>
      </c>
      <c r="D124" s="5" t="s">
        <v>556</v>
      </c>
      <c r="E124" s="5" t="s">
        <v>769</v>
      </c>
      <c r="F124" s="6">
        <v>1400</v>
      </c>
      <c r="G124" s="14">
        <f>Table14[[#This Row],[CỘNG]]/$F$223*100</f>
        <v>4.9016175337861494E-3</v>
      </c>
    </row>
    <row r="125" spans="1:7" x14ac:dyDescent="0.45">
      <c r="A125" s="4">
        <f t="shared" si="1"/>
        <v>124</v>
      </c>
      <c r="B125" s="5" t="s">
        <v>117</v>
      </c>
      <c r="C125" s="5" t="s">
        <v>338</v>
      </c>
      <c r="D125" s="5" t="s">
        <v>557</v>
      </c>
      <c r="E125" s="5" t="s">
        <v>770</v>
      </c>
      <c r="F125" s="6">
        <v>25000</v>
      </c>
      <c r="G125" s="14">
        <f>Table14[[#This Row],[CỘNG]]/$F$223*100</f>
        <v>8.7528884531895529E-2</v>
      </c>
    </row>
    <row r="126" spans="1:7" x14ac:dyDescent="0.45">
      <c r="A126" s="4">
        <f t="shared" si="1"/>
        <v>125</v>
      </c>
      <c r="B126" s="5" t="s">
        <v>118</v>
      </c>
      <c r="C126" s="5" t="s">
        <v>339</v>
      </c>
      <c r="D126" s="5" t="s">
        <v>558</v>
      </c>
      <c r="E126" s="5" t="s">
        <v>771</v>
      </c>
      <c r="F126" s="6">
        <v>2000</v>
      </c>
      <c r="G126" s="14">
        <f>Table14[[#This Row],[CỘNG]]/$F$223*100</f>
        <v>7.0023107625516428E-3</v>
      </c>
    </row>
    <row r="127" spans="1:7" x14ac:dyDescent="0.45">
      <c r="A127" s="4">
        <f t="shared" si="1"/>
        <v>126</v>
      </c>
      <c r="B127" s="5" t="s">
        <v>119</v>
      </c>
      <c r="C127" s="5" t="s">
        <v>340</v>
      </c>
      <c r="D127" s="5" t="s">
        <v>559</v>
      </c>
      <c r="E127" s="5" t="s">
        <v>772</v>
      </c>
      <c r="F127" s="6">
        <v>50000</v>
      </c>
      <c r="G127" s="14">
        <f>Table14[[#This Row],[CỘNG]]/$F$223*100</f>
        <v>0.17505776906379106</v>
      </c>
    </row>
    <row r="128" spans="1:7" x14ac:dyDescent="0.45">
      <c r="A128" s="4">
        <f t="shared" si="1"/>
        <v>127</v>
      </c>
      <c r="B128" s="5" t="s">
        <v>120</v>
      </c>
      <c r="C128" s="5" t="s">
        <v>341</v>
      </c>
      <c r="D128" s="5" t="s">
        <v>560</v>
      </c>
      <c r="E128" s="5" t="s">
        <v>773</v>
      </c>
      <c r="F128" s="6">
        <v>20000</v>
      </c>
      <c r="G128" s="14">
        <f>Table14[[#This Row],[CỘNG]]/$F$223*100</f>
        <v>7.0023107625516418E-2</v>
      </c>
    </row>
    <row r="129" spans="1:7" x14ac:dyDescent="0.45">
      <c r="A129" s="4">
        <f t="shared" si="1"/>
        <v>128</v>
      </c>
      <c r="B129" s="5" t="s">
        <v>121</v>
      </c>
      <c r="C129" s="5" t="s">
        <v>342</v>
      </c>
      <c r="D129" s="5" t="s">
        <v>561</v>
      </c>
      <c r="E129" s="5" t="s">
        <v>774</v>
      </c>
      <c r="F129" s="6">
        <v>5000</v>
      </c>
      <c r="G129" s="14">
        <f>Table14[[#This Row],[CỘNG]]/$F$223*100</f>
        <v>1.7505776906379104E-2</v>
      </c>
    </row>
    <row r="130" spans="1:7" x14ac:dyDescent="0.45">
      <c r="A130" s="4">
        <f t="shared" si="1"/>
        <v>129</v>
      </c>
      <c r="B130" s="5" t="s">
        <v>122</v>
      </c>
      <c r="C130" s="5" t="s">
        <v>343</v>
      </c>
      <c r="D130" s="5" t="s">
        <v>562</v>
      </c>
      <c r="E130" s="5" t="s">
        <v>775</v>
      </c>
      <c r="F130" s="6">
        <v>2000</v>
      </c>
      <c r="G130" s="14">
        <f>Table14[[#This Row],[CỘNG]]/$F$223*100</f>
        <v>7.0023107625516428E-3</v>
      </c>
    </row>
    <row r="131" spans="1:7" x14ac:dyDescent="0.45">
      <c r="A131" s="4">
        <f t="shared" si="1"/>
        <v>130</v>
      </c>
      <c r="B131" s="5" t="s">
        <v>123</v>
      </c>
      <c r="C131" s="5" t="s">
        <v>344</v>
      </c>
      <c r="D131" s="5" t="s">
        <v>563</v>
      </c>
      <c r="E131" s="5" t="s">
        <v>776</v>
      </c>
      <c r="F131" s="6">
        <v>3000</v>
      </c>
      <c r="G131" s="14">
        <f>Table14[[#This Row],[CỘNG]]/$F$223*100</f>
        <v>1.0503466143827463E-2</v>
      </c>
    </row>
    <row r="132" spans="1:7" x14ac:dyDescent="0.45">
      <c r="A132" s="4">
        <f t="shared" ref="A132:A195" si="2">A131+1</f>
        <v>131</v>
      </c>
      <c r="B132" s="5" t="s">
        <v>124</v>
      </c>
      <c r="C132" s="5" t="s">
        <v>345</v>
      </c>
      <c r="D132" s="5" t="s">
        <v>564</v>
      </c>
      <c r="E132" s="5" t="s">
        <v>777</v>
      </c>
      <c r="F132" s="6">
        <v>358300</v>
      </c>
      <c r="G132" s="14">
        <f>Table14[[#This Row],[CỘNG]]/$F$223*100</f>
        <v>1.2544639731111267</v>
      </c>
    </row>
    <row r="133" spans="1:7" x14ac:dyDescent="0.45">
      <c r="A133" s="4">
        <f t="shared" si="2"/>
        <v>132</v>
      </c>
      <c r="B133" s="5" t="s">
        <v>125</v>
      </c>
      <c r="C133" s="5" t="s">
        <v>346</v>
      </c>
      <c r="D133" s="5" t="s">
        <v>565</v>
      </c>
      <c r="E133" s="5" t="s">
        <v>778</v>
      </c>
      <c r="F133" s="6">
        <v>1000</v>
      </c>
      <c r="G133" s="14">
        <f>Table14[[#This Row],[CỘNG]]/$F$223*100</f>
        <v>3.5011553812758214E-3</v>
      </c>
    </row>
    <row r="134" spans="1:7" x14ac:dyDescent="0.45">
      <c r="A134" s="4">
        <f t="shared" si="2"/>
        <v>133</v>
      </c>
      <c r="B134" s="5" t="s">
        <v>126</v>
      </c>
      <c r="C134" s="5" t="s">
        <v>347</v>
      </c>
      <c r="D134" s="5" t="s">
        <v>566</v>
      </c>
      <c r="E134" s="5" t="s">
        <v>779</v>
      </c>
      <c r="F134" s="6">
        <v>50000</v>
      </c>
      <c r="G134" s="14">
        <f>Table14[[#This Row],[CỘNG]]/$F$223*100</f>
        <v>0.17505776906379106</v>
      </c>
    </row>
    <row r="135" spans="1:7" x14ac:dyDescent="0.45">
      <c r="A135" s="4">
        <f t="shared" si="2"/>
        <v>134</v>
      </c>
      <c r="B135" s="5" t="s">
        <v>127</v>
      </c>
      <c r="C135" s="5" t="s">
        <v>348</v>
      </c>
      <c r="D135" s="5" t="s">
        <v>567</v>
      </c>
      <c r="E135" s="5" t="s">
        <v>780</v>
      </c>
      <c r="F135" s="6">
        <v>500</v>
      </c>
      <c r="G135" s="14">
        <f>Table14[[#This Row],[CỘNG]]/$F$223*100</f>
        <v>1.7505776906379107E-3</v>
      </c>
    </row>
    <row r="136" spans="1:7" x14ac:dyDescent="0.45">
      <c r="A136" s="4">
        <f t="shared" si="2"/>
        <v>135</v>
      </c>
      <c r="B136" s="5" t="s">
        <v>128</v>
      </c>
      <c r="C136" s="5" t="s">
        <v>349</v>
      </c>
      <c r="D136" s="5" t="s">
        <v>568</v>
      </c>
      <c r="E136" s="5" t="s">
        <v>781</v>
      </c>
      <c r="F136" s="6">
        <v>5000</v>
      </c>
      <c r="G136" s="14">
        <f>Table14[[#This Row],[CỘNG]]/$F$223*100</f>
        <v>1.7505776906379104E-2</v>
      </c>
    </row>
    <row r="137" spans="1:7" x14ac:dyDescent="0.45">
      <c r="A137" s="4">
        <f t="shared" si="2"/>
        <v>136</v>
      </c>
      <c r="B137" s="5" t="s">
        <v>129</v>
      </c>
      <c r="C137" s="5" t="s">
        <v>350</v>
      </c>
      <c r="D137" s="5" t="s">
        <v>569</v>
      </c>
      <c r="E137" s="5" t="s">
        <v>782</v>
      </c>
      <c r="F137" s="6">
        <v>19000</v>
      </c>
      <c r="G137" s="14">
        <f>Table14[[#This Row],[CỘNG]]/$F$223*100</f>
        <v>6.6521952244240595E-2</v>
      </c>
    </row>
    <row r="138" spans="1:7" x14ac:dyDescent="0.45">
      <c r="A138" s="4">
        <f t="shared" si="2"/>
        <v>137</v>
      </c>
      <c r="B138" s="5" t="s">
        <v>130</v>
      </c>
      <c r="C138" s="5" t="s">
        <v>351</v>
      </c>
      <c r="D138" s="5" t="s">
        <v>570</v>
      </c>
      <c r="E138" s="5" t="s">
        <v>783</v>
      </c>
      <c r="F138" s="6">
        <v>103700</v>
      </c>
      <c r="G138" s="14">
        <f>Table14[[#This Row],[CỘNG]]/$F$223*100</f>
        <v>0.36306981303830266</v>
      </c>
    </row>
    <row r="139" spans="1:7" x14ac:dyDescent="0.45">
      <c r="A139" s="4">
        <f t="shared" si="2"/>
        <v>138</v>
      </c>
      <c r="B139" s="5" t="s">
        <v>131</v>
      </c>
      <c r="C139" s="5" t="s">
        <v>352</v>
      </c>
      <c r="D139" s="5" t="s">
        <v>571</v>
      </c>
      <c r="E139" s="5" t="s">
        <v>784</v>
      </c>
      <c r="F139" s="6">
        <v>11100</v>
      </c>
      <c r="G139" s="14">
        <f>Table14[[#This Row],[CỘNG]]/$F$223*100</f>
        <v>3.8862824732161613E-2</v>
      </c>
    </row>
    <row r="140" spans="1:7" x14ac:dyDescent="0.45">
      <c r="A140" s="4">
        <f t="shared" si="2"/>
        <v>139</v>
      </c>
      <c r="B140" s="5" t="s">
        <v>132</v>
      </c>
      <c r="C140" s="5" t="s">
        <v>353</v>
      </c>
      <c r="D140" s="5" t="s">
        <v>572</v>
      </c>
      <c r="E140" s="5" t="s">
        <v>785</v>
      </c>
      <c r="F140" s="6">
        <v>1100</v>
      </c>
      <c r="G140" s="14">
        <f>Table14[[#This Row],[CỘNG]]/$F$223*100</f>
        <v>3.8512709194034032E-3</v>
      </c>
    </row>
    <row r="141" spans="1:7" x14ac:dyDescent="0.45">
      <c r="A141" s="4">
        <f t="shared" si="2"/>
        <v>140</v>
      </c>
      <c r="B141" s="5" t="s">
        <v>133</v>
      </c>
      <c r="C141" s="5" t="s">
        <v>354</v>
      </c>
      <c r="D141" s="5" t="s">
        <v>573</v>
      </c>
      <c r="E141" s="5" t="s">
        <v>786</v>
      </c>
      <c r="F141" s="6">
        <v>6000</v>
      </c>
      <c r="G141" s="14">
        <f>Table14[[#This Row],[CỘNG]]/$F$223*100</f>
        <v>2.1006932287654927E-2</v>
      </c>
    </row>
    <row r="142" spans="1:7" x14ac:dyDescent="0.45">
      <c r="A142" s="4">
        <f t="shared" si="2"/>
        <v>141</v>
      </c>
      <c r="B142" s="5" t="s">
        <v>134</v>
      </c>
      <c r="C142" s="5" t="s">
        <v>355</v>
      </c>
      <c r="D142" s="5" t="s">
        <v>574</v>
      </c>
      <c r="E142" s="5" t="s">
        <v>787</v>
      </c>
      <c r="F142" s="6">
        <v>10000</v>
      </c>
      <c r="G142" s="14">
        <f>Table14[[#This Row],[CỘNG]]/$F$223*100</f>
        <v>3.5011553812758209E-2</v>
      </c>
    </row>
    <row r="143" spans="1:7" x14ac:dyDescent="0.45">
      <c r="A143" s="4">
        <f t="shared" si="2"/>
        <v>142</v>
      </c>
      <c r="B143" s="5" t="s">
        <v>135</v>
      </c>
      <c r="C143" s="5" t="s">
        <v>356</v>
      </c>
      <c r="D143" s="5" t="s">
        <v>575</v>
      </c>
      <c r="E143" s="5" t="s">
        <v>788</v>
      </c>
      <c r="F143" s="6">
        <v>10000</v>
      </c>
      <c r="G143" s="14">
        <f>Table14[[#This Row],[CỘNG]]/$F$223*100</f>
        <v>3.5011553812758209E-2</v>
      </c>
    </row>
    <row r="144" spans="1:7" x14ac:dyDescent="0.45">
      <c r="A144" s="4">
        <f t="shared" si="2"/>
        <v>143</v>
      </c>
      <c r="B144" s="5" t="s">
        <v>136</v>
      </c>
      <c r="C144" s="5" t="s">
        <v>357</v>
      </c>
      <c r="D144" s="5" t="s">
        <v>576</v>
      </c>
      <c r="E144" s="5" t="s">
        <v>789</v>
      </c>
      <c r="F144" s="6">
        <v>20000</v>
      </c>
      <c r="G144" s="14">
        <f>Table14[[#This Row],[CỘNG]]/$F$223*100</f>
        <v>7.0023107625516418E-2</v>
      </c>
    </row>
    <row r="145" spans="1:7" x14ac:dyDescent="0.45">
      <c r="A145" s="4">
        <f t="shared" si="2"/>
        <v>144</v>
      </c>
      <c r="B145" s="5" t="s">
        <v>137</v>
      </c>
      <c r="C145" s="5" t="s">
        <v>358</v>
      </c>
      <c r="D145" s="5" t="s">
        <v>577</v>
      </c>
      <c r="E145" s="5" t="s">
        <v>790</v>
      </c>
      <c r="F145" s="6">
        <v>7000</v>
      </c>
      <c r="G145" s="14">
        <f>Table14[[#This Row],[CỘNG]]/$F$223*100</f>
        <v>2.4508087668930749E-2</v>
      </c>
    </row>
    <row r="146" spans="1:7" x14ac:dyDescent="0.45">
      <c r="A146" s="4">
        <f t="shared" si="2"/>
        <v>145</v>
      </c>
      <c r="B146" s="5" t="s">
        <v>138</v>
      </c>
      <c r="C146" s="5" t="s">
        <v>359</v>
      </c>
      <c r="D146" s="5" t="s">
        <v>578</v>
      </c>
      <c r="E146" s="5" t="s">
        <v>791</v>
      </c>
      <c r="F146" s="6">
        <v>3100</v>
      </c>
      <c r="G146" s="14">
        <f>Table14[[#This Row],[CỘNG]]/$F$223*100</f>
        <v>1.0853581681955046E-2</v>
      </c>
    </row>
    <row r="147" spans="1:7" x14ac:dyDescent="0.45">
      <c r="A147" s="4">
        <f t="shared" si="2"/>
        <v>146</v>
      </c>
      <c r="B147" s="5" t="s">
        <v>139</v>
      </c>
      <c r="C147" s="5" t="s">
        <v>360</v>
      </c>
      <c r="D147" s="5" t="s">
        <v>579</v>
      </c>
      <c r="E147" s="5" t="s">
        <v>792</v>
      </c>
      <c r="F147" s="6">
        <v>2000</v>
      </c>
      <c r="G147" s="14">
        <f>Table14[[#This Row],[CỘNG]]/$F$223*100</f>
        <v>7.0023107625516428E-3</v>
      </c>
    </row>
    <row r="148" spans="1:7" x14ac:dyDescent="0.45">
      <c r="A148" s="4">
        <f t="shared" si="2"/>
        <v>147</v>
      </c>
      <c r="B148" s="5" t="s">
        <v>140</v>
      </c>
      <c r="C148" s="5" t="s">
        <v>361</v>
      </c>
      <c r="D148" s="5" t="s">
        <v>580</v>
      </c>
      <c r="E148" s="5" t="s">
        <v>793</v>
      </c>
      <c r="F148" s="6">
        <v>5000</v>
      </c>
      <c r="G148" s="14">
        <f>Table14[[#This Row],[CỘNG]]/$F$223*100</f>
        <v>1.7505776906379104E-2</v>
      </c>
    </row>
    <row r="149" spans="1:7" x14ac:dyDescent="0.45">
      <c r="A149" s="4">
        <f t="shared" si="2"/>
        <v>148</v>
      </c>
      <c r="B149" s="5" t="s">
        <v>141</v>
      </c>
      <c r="C149" s="5" t="s">
        <v>362</v>
      </c>
      <c r="D149" s="5" t="s">
        <v>581</v>
      </c>
      <c r="E149" s="5" t="s">
        <v>794</v>
      </c>
      <c r="F149" s="6">
        <v>100</v>
      </c>
      <c r="G149" s="14">
        <f>Table14[[#This Row],[CỘNG]]/$F$223*100</f>
        <v>3.5011553812758206E-4</v>
      </c>
    </row>
    <row r="150" spans="1:7" x14ac:dyDescent="0.45">
      <c r="A150" s="4">
        <f t="shared" si="2"/>
        <v>149</v>
      </c>
      <c r="B150" s="5" t="s">
        <v>142</v>
      </c>
      <c r="C150" s="5" t="s">
        <v>363</v>
      </c>
      <c r="D150" s="5" t="s">
        <v>582</v>
      </c>
      <c r="E150" s="5" t="s">
        <v>795</v>
      </c>
      <c r="F150" s="6">
        <v>1500</v>
      </c>
      <c r="G150" s="14">
        <f>Table14[[#This Row],[CỘNG]]/$F$223*100</f>
        <v>5.2517330719137317E-3</v>
      </c>
    </row>
    <row r="151" spans="1:7" x14ac:dyDescent="0.45">
      <c r="A151" s="4">
        <f t="shared" si="2"/>
        <v>150</v>
      </c>
      <c r="B151" s="5" t="s">
        <v>143</v>
      </c>
      <c r="C151" s="5" t="s">
        <v>364</v>
      </c>
      <c r="D151" s="5" t="s">
        <v>583</v>
      </c>
      <c r="E151" s="5" t="s">
        <v>796</v>
      </c>
      <c r="F151" s="6">
        <v>10000</v>
      </c>
      <c r="G151" s="14">
        <f>Table14[[#This Row],[CỘNG]]/$F$223*100</f>
        <v>3.5011553812758209E-2</v>
      </c>
    </row>
    <row r="152" spans="1:7" x14ac:dyDescent="0.45">
      <c r="A152" s="4">
        <f t="shared" si="2"/>
        <v>151</v>
      </c>
      <c r="B152" s="5" t="s">
        <v>144</v>
      </c>
      <c r="C152" s="5" t="s">
        <v>365</v>
      </c>
      <c r="D152" s="5" t="s">
        <v>584</v>
      </c>
      <c r="E152" s="5" t="s">
        <v>797</v>
      </c>
      <c r="F152" s="6">
        <v>16000</v>
      </c>
      <c r="G152" s="14">
        <f>Table14[[#This Row],[CỘNG]]/$F$223*100</f>
        <v>5.6018486100413142E-2</v>
      </c>
    </row>
    <row r="153" spans="1:7" x14ac:dyDescent="0.45">
      <c r="A153" s="4">
        <f t="shared" si="2"/>
        <v>152</v>
      </c>
      <c r="B153" s="5" t="s">
        <v>145</v>
      </c>
      <c r="C153" s="5" t="s">
        <v>366</v>
      </c>
      <c r="D153" s="5" t="s">
        <v>585</v>
      </c>
      <c r="E153" s="5" t="s">
        <v>798</v>
      </c>
      <c r="F153" s="6">
        <v>20000</v>
      </c>
      <c r="G153" s="14">
        <f>Table14[[#This Row],[CỘNG]]/$F$223*100</f>
        <v>7.0023107625516418E-2</v>
      </c>
    </row>
    <row r="154" spans="1:7" x14ac:dyDescent="0.45">
      <c r="A154" s="4">
        <f t="shared" si="2"/>
        <v>153</v>
      </c>
      <c r="B154" s="5" t="s">
        <v>146</v>
      </c>
      <c r="C154" s="5" t="s">
        <v>367</v>
      </c>
      <c r="D154" s="5" t="s">
        <v>586</v>
      </c>
      <c r="E154" s="5" t="s">
        <v>799</v>
      </c>
      <c r="F154" s="6">
        <v>9950</v>
      </c>
      <c r="G154" s="14">
        <f>Table14[[#This Row],[CỘNG]]/$F$223*100</f>
        <v>3.4836496043694418E-2</v>
      </c>
    </row>
    <row r="155" spans="1:7" x14ac:dyDescent="0.45">
      <c r="A155" s="4">
        <f t="shared" si="2"/>
        <v>154</v>
      </c>
      <c r="B155" s="5" t="s">
        <v>147</v>
      </c>
      <c r="C155" s="5" t="s">
        <v>368</v>
      </c>
      <c r="D155" s="5" t="s">
        <v>587</v>
      </c>
      <c r="E155" s="5" t="s">
        <v>800</v>
      </c>
      <c r="F155" s="6">
        <v>18500</v>
      </c>
      <c r="G155" s="14">
        <f>Table14[[#This Row],[CỘNG]]/$F$223*100</f>
        <v>6.4771374553602684E-2</v>
      </c>
    </row>
    <row r="156" spans="1:7" x14ac:dyDescent="0.45">
      <c r="A156" s="4">
        <f t="shared" si="2"/>
        <v>155</v>
      </c>
      <c r="B156" s="5" t="s">
        <v>149</v>
      </c>
      <c r="C156" s="5" t="s">
        <v>370</v>
      </c>
      <c r="D156" s="5" t="s">
        <v>589</v>
      </c>
      <c r="E156" s="5" t="s">
        <v>802</v>
      </c>
      <c r="F156" s="6">
        <v>4650</v>
      </c>
      <c r="G156" s="14">
        <f>Table14[[#This Row],[CỘNG]]/$F$223*100</f>
        <v>1.6280372522932567E-2</v>
      </c>
    </row>
    <row r="157" spans="1:7" x14ac:dyDescent="0.45">
      <c r="A157" s="4">
        <f t="shared" si="2"/>
        <v>156</v>
      </c>
      <c r="B157" s="5" t="s">
        <v>150</v>
      </c>
      <c r="C157" s="5" t="s">
        <v>371</v>
      </c>
      <c r="D157" s="5" t="s">
        <v>590</v>
      </c>
      <c r="E157" s="5" t="s">
        <v>803</v>
      </c>
      <c r="F157" s="6">
        <v>5000</v>
      </c>
      <c r="G157" s="14">
        <f>Table14[[#This Row],[CỘNG]]/$F$223*100</f>
        <v>1.7505776906379104E-2</v>
      </c>
    </row>
    <row r="158" spans="1:7" x14ac:dyDescent="0.45">
      <c r="A158" s="4">
        <f t="shared" si="2"/>
        <v>157</v>
      </c>
      <c r="B158" s="5" t="s">
        <v>151</v>
      </c>
      <c r="C158" s="5" t="s">
        <v>372</v>
      </c>
      <c r="D158" s="5" t="s">
        <v>591</v>
      </c>
      <c r="E158" s="5" t="s">
        <v>804</v>
      </c>
      <c r="F158" s="6">
        <v>1000</v>
      </c>
      <c r="G158" s="14">
        <f>Table14[[#This Row],[CỘNG]]/$F$223*100</f>
        <v>3.5011553812758214E-3</v>
      </c>
    </row>
    <row r="159" spans="1:7" x14ac:dyDescent="0.45">
      <c r="A159" s="4">
        <f t="shared" si="2"/>
        <v>158</v>
      </c>
      <c r="B159" s="5" t="s">
        <v>152</v>
      </c>
      <c r="C159" s="5" t="s">
        <v>373</v>
      </c>
      <c r="D159" s="5" t="s">
        <v>592</v>
      </c>
      <c r="E159" s="5" t="s">
        <v>805</v>
      </c>
      <c r="F159" s="6">
        <v>18430</v>
      </c>
      <c r="G159" s="14">
        <f>Table14[[#This Row],[CỘNG]]/$F$223*100</f>
        <v>6.4526293676913385E-2</v>
      </c>
    </row>
    <row r="160" spans="1:7" x14ac:dyDescent="0.45">
      <c r="A160" s="4">
        <f t="shared" si="2"/>
        <v>159</v>
      </c>
      <c r="B160" s="5" t="s">
        <v>153</v>
      </c>
      <c r="C160" s="5" t="s">
        <v>374</v>
      </c>
      <c r="D160" s="5" t="s">
        <v>593</v>
      </c>
      <c r="E160" s="5" t="s">
        <v>806</v>
      </c>
      <c r="F160" s="6">
        <v>5000</v>
      </c>
      <c r="G160" s="14">
        <f>Table14[[#This Row],[CỘNG]]/$F$223*100</f>
        <v>1.7505776906379104E-2</v>
      </c>
    </row>
    <row r="161" spans="1:7" x14ac:dyDescent="0.45">
      <c r="A161" s="4">
        <f t="shared" si="2"/>
        <v>160</v>
      </c>
      <c r="B161" s="5" t="s">
        <v>154</v>
      </c>
      <c r="C161" s="5" t="s">
        <v>375</v>
      </c>
      <c r="D161" s="5" t="s">
        <v>594</v>
      </c>
      <c r="E161" s="5" t="s">
        <v>807</v>
      </c>
      <c r="F161" s="6">
        <v>10000</v>
      </c>
      <c r="G161" s="14">
        <f>Table14[[#This Row],[CỘNG]]/$F$223*100</f>
        <v>3.5011553812758209E-2</v>
      </c>
    </row>
    <row r="162" spans="1:7" x14ac:dyDescent="0.45">
      <c r="A162" s="4">
        <f t="shared" si="2"/>
        <v>161</v>
      </c>
      <c r="B162" s="5" t="s">
        <v>155</v>
      </c>
      <c r="C162" s="5" t="s">
        <v>376</v>
      </c>
      <c r="D162" s="5" t="s">
        <v>595</v>
      </c>
      <c r="E162" s="5" t="s">
        <v>808</v>
      </c>
      <c r="F162" s="6">
        <v>7000</v>
      </c>
      <c r="G162" s="14">
        <f>Table14[[#This Row],[CỘNG]]/$F$223*100</f>
        <v>2.4508087668930749E-2</v>
      </c>
    </row>
    <row r="163" spans="1:7" x14ac:dyDescent="0.45">
      <c r="A163" s="4">
        <f t="shared" si="2"/>
        <v>162</v>
      </c>
      <c r="B163" s="5" t="s">
        <v>156</v>
      </c>
      <c r="C163" s="5" t="s">
        <v>377</v>
      </c>
      <c r="D163" s="5" t="s">
        <v>461</v>
      </c>
      <c r="E163" s="5" t="s">
        <v>809</v>
      </c>
      <c r="F163" s="6">
        <v>10000</v>
      </c>
      <c r="G163" s="14">
        <f>Table14[[#This Row],[CỘNG]]/$F$223*100</f>
        <v>3.5011553812758209E-2</v>
      </c>
    </row>
    <row r="164" spans="1:7" x14ac:dyDescent="0.45">
      <c r="A164" s="4">
        <f t="shared" si="2"/>
        <v>163</v>
      </c>
      <c r="B164" s="5" t="s">
        <v>157</v>
      </c>
      <c r="C164" s="5" t="s">
        <v>378</v>
      </c>
      <c r="D164" s="5" t="s">
        <v>522</v>
      </c>
      <c r="E164" s="5" t="s">
        <v>810</v>
      </c>
      <c r="F164" s="6">
        <v>7600</v>
      </c>
      <c r="G164" s="14">
        <f>Table14[[#This Row],[CỘNG]]/$F$223*100</f>
        <v>2.6608780897696239E-2</v>
      </c>
    </row>
    <row r="165" spans="1:7" x14ac:dyDescent="0.45">
      <c r="A165" s="4">
        <f t="shared" si="2"/>
        <v>164</v>
      </c>
      <c r="B165" s="5" t="s">
        <v>158</v>
      </c>
      <c r="C165" s="5" t="s">
        <v>379</v>
      </c>
      <c r="D165" s="5" t="s">
        <v>596</v>
      </c>
      <c r="E165" s="5" t="s">
        <v>811</v>
      </c>
      <c r="F165" s="6">
        <v>5000</v>
      </c>
      <c r="G165" s="14">
        <f>Table14[[#This Row],[CỘNG]]/$F$223*100</f>
        <v>1.7505776906379104E-2</v>
      </c>
    </row>
    <row r="166" spans="1:7" x14ac:dyDescent="0.45">
      <c r="A166" s="4">
        <f t="shared" si="2"/>
        <v>165</v>
      </c>
      <c r="B166" s="5" t="s">
        <v>159</v>
      </c>
      <c r="C166" s="5" t="s">
        <v>380</v>
      </c>
      <c r="D166" s="5" t="s">
        <v>597</v>
      </c>
      <c r="E166" s="5" t="s">
        <v>812</v>
      </c>
      <c r="F166" s="6">
        <v>5600</v>
      </c>
      <c r="G166" s="14">
        <f>Table14[[#This Row],[CỘNG]]/$F$223*100</f>
        <v>1.9606470135144598E-2</v>
      </c>
    </row>
    <row r="167" spans="1:7" x14ac:dyDescent="0.45">
      <c r="A167" s="4">
        <f t="shared" si="2"/>
        <v>166</v>
      </c>
      <c r="B167" s="5" t="s">
        <v>160</v>
      </c>
      <c r="C167" s="5" t="s">
        <v>381</v>
      </c>
      <c r="D167" s="5" t="s">
        <v>598</v>
      </c>
      <c r="E167" s="5" t="s">
        <v>813</v>
      </c>
      <c r="F167" s="6">
        <v>14400</v>
      </c>
      <c r="G167" s="14">
        <f>Table14[[#This Row],[CỘNG]]/$F$223*100</f>
        <v>5.041663749037182E-2</v>
      </c>
    </row>
    <row r="168" spans="1:7" x14ac:dyDescent="0.45">
      <c r="A168" s="4">
        <f t="shared" si="2"/>
        <v>167</v>
      </c>
      <c r="B168" s="5" t="s">
        <v>161</v>
      </c>
      <c r="C168" s="5" t="s">
        <v>382</v>
      </c>
      <c r="D168" s="5" t="s">
        <v>599</v>
      </c>
      <c r="E168" s="5" t="s">
        <v>814</v>
      </c>
      <c r="F168" s="6">
        <v>90</v>
      </c>
      <c r="G168" s="14">
        <f>Table14[[#This Row],[CỘNG]]/$F$223*100</f>
        <v>3.1510398431482388E-4</v>
      </c>
    </row>
    <row r="169" spans="1:7" x14ac:dyDescent="0.45">
      <c r="A169" s="4">
        <f t="shared" si="2"/>
        <v>168</v>
      </c>
      <c r="B169" s="5" t="s">
        <v>162</v>
      </c>
      <c r="C169" s="5" t="s">
        <v>383</v>
      </c>
      <c r="D169" s="5" t="s">
        <v>600</v>
      </c>
      <c r="E169" s="5" t="s">
        <v>815</v>
      </c>
      <c r="F169" s="6">
        <v>25000</v>
      </c>
      <c r="G169" s="14">
        <f>Table14[[#This Row],[CỘNG]]/$F$223*100</f>
        <v>8.7528884531895529E-2</v>
      </c>
    </row>
    <row r="170" spans="1:7" x14ac:dyDescent="0.45">
      <c r="A170" s="4">
        <f t="shared" si="2"/>
        <v>169</v>
      </c>
      <c r="B170" s="5" t="s">
        <v>163</v>
      </c>
      <c r="C170" s="5" t="s">
        <v>384</v>
      </c>
      <c r="D170" s="5" t="s">
        <v>601</v>
      </c>
      <c r="E170" s="5" t="s">
        <v>816</v>
      </c>
      <c r="F170" s="6">
        <v>10000</v>
      </c>
      <c r="G170" s="14">
        <f>Table14[[#This Row],[CỘNG]]/$F$223*100</f>
        <v>3.5011553812758209E-2</v>
      </c>
    </row>
    <row r="171" spans="1:7" x14ac:dyDescent="0.45">
      <c r="A171" s="4">
        <f t="shared" si="2"/>
        <v>170</v>
      </c>
      <c r="B171" s="5" t="s">
        <v>164</v>
      </c>
      <c r="C171" s="5" t="s">
        <v>385</v>
      </c>
      <c r="D171" s="5" t="s">
        <v>602</v>
      </c>
      <c r="E171" s="5" t="s">
        <v>817</v>
      </c>
      <c r="F171" s="6">
        <v>8400</v>
      </c>
      <c r="G171" s="14">
        <f>Table14[[#This Row],[CỘNG]]/$F$223*100</f>
        <v>2.9409705202716897E-2</v>
      </c>
    </row>
    <row r="172" spans="1:7" x14ac:dyDescent="0.45">
      <c r="A172" s="4">
        <f t="shared" si="2"/>
        <v>171</v>
      </c>
      <c r="B172" s="5" t="s">
        <v>165</v>
      </c>
      <c r="C172" s="5" t="s">
        <v>386</v>
      </c>
      <c r="D172" s="5" t="s">
        <v>603</v>
      </c>
      <c r="E172" s="5" t="s">
        <v>818</v>
      </c>
      <c r="F172" s="6">
        <v>800</v>
      </c>
      <c r="G172" s="14">
        <f>Table14[[#This Row],[CỘNG]]/$F$223*100</f>
        <v>2.8009243050206565E-3</v>
      </c>
    </row>
    <row r="173" spans="1:7" x14ac:dyDescent="0.45">
      <c r="A173" s="4">
        <f t="shared" si="2"/>
        <v>172</v>
      </c>
      <c r="B173" s="5" t="s">
        <v>166</v>
      </c>
      <c r="C173" s="5" t="s">
        <v>387</v>
      </c>
      <c r="D173" s="5" t="s">
        <v>604</v>
      </c>
      <c r="E173" s="5" t="s">
        <v>819</v>
      </c>
      <c r="F173" s="6">
        <v>4000</v>
      </c>
      <c r="G173" s="14">
        <f>Table14[[#This Row],[CỘNG]]/$F$223*100</f>
        <v>1.4004621525103286E-2</v>
      </c>
    </row>
    <row r="174" spans="1:7" x14ac:dyDescent="0.45">
      <c r="A174" s="4">
        <f t="shared" si="2"/>
        <v>173</v>
      </c>
      <c r="B174" s="5" t="s">
        <v>167</v>
      </c>
      <c r="C174" s="5" t="s">
        <v>388</v>
      </c>
      <c r="D174" s="5" t="s">
        <v>605</v>
      </c>
      <c r="E174" s="5" t="s">
        <v>820</v>
      </c>
      <c r="F174" s="6">
        <v>50000</v>
      </c>
      <c r="G174" s="14">
        <f>Table14[[#This Row],[CỘNG]]/$F$223*100</f>
        <v>0.17505776906379106</v>
      </c>
    </row>
    <row r="175" spans="1:7" x14ac:dyDescent="0.45">
      <c r="A175" s="4">
        <f t="shared" si="2"/>
        <v>174</v>
      </c>
      <c r="B175" s="5" t="s">
        <v>168</v>
      </c>
      <c r="C175" s="5" t="s">
        <v>389</v>
      </c>
      <c r="D175" s="5" t="s">
        <v>606</v>
      </c>
      <c r="E175" s="5" t="s">
        <v>821</v>
      </c>
      <c r="F175" s="6">
        <v>5100</v>
      </c>
      <c r="G175" s="14">
        <f>Table14[[#This Row],[CỘNG]]/$F$223*100</f>
        <v>1.7855892444506687E-2</v>
      </c>
    </row>
    <row r="176" spans="1:7" x14ac:dyDescent="0.45">
      <c r="A176" s="4">
        <f t="shared" si="2"/>
        <v>175</v>
      </c>
      <c r="B176" s="5" t="s">
        <v>169</v>
      </c>
      <c r="C176" s="5" t="s">
        <v>390</v>
      </c>
      <c r="D176" s="5" t="s">
        <v>607</v>
      </c>
      <c r="E176" s="5" t="s">
        <v>822</v>
      </c>
      <c r="F176" s="6">
        <v>20000</v>
      </c>
      <c r="G176" s="14">
        <f>Table14[[#This Row],[CỘNG]]/$F$223*100</f>
        <v>7.0023107625516418E-2</v>
      </c>
    </row>
    <row r="177" spans="1:7" x14ac:dyDescent="0.45">
      <c r="A177" s="4">
        <f t="shared" si="2"/>
        <v>176</v>
      </c>
      <c r="B177" s="5" t="s">
        <v>170</v>
      </c>
      <c r="C177" s="5" t="s">
        <v>391</v>
      </c>
      <c r="D177" s="5" t="s">
        <v>608</v>
      </c>
      <c r="E177" s="5" t="s">
        <v>823</v>
      </c>
      <c r="F177" s="6">
        <v>27272</v>
      </c>
      <c r="G177" s="14">
        <f>Table14[[#This Row],[CỘNG]]/$F$223*100</f>
        <v>9.5483509558154198E-2</v>
      </c>
    </row>
    <row r="178" spans="1:7" x14ac:dyDescent="0.45">
      <c r="A178" s="4">
        <f t="shared" si="2"/>
        <v>177</v>
      </c>
      <c r="B178" s="5" t="s">
        <v>171</v>
      </c>
      <c r="C178" s="5" t="s">
        <v>392</v>
      </c>
      <c r="D178" s="5" t="s">
        <v>471</v>
      </c>
      <c r="E178" s="5" t="s">
        <v>824</v>
      </c>
      <c r="F178" s="6">
        <v>279700</v>
      </c>
      <c r="G178" s="14">
        <f>Table14[[#This Row],[CỘNG]]/$F$223*100</f>
        <v>0.97927316014284715</v>
      </c>
    </row>
    <row r="179" spans="1:7" x14ac:dyDescent="0.45">
      <c r="A179" s="4">
        <f t="shared" si="2"/>
        <v>178</v>
      </c>
      <c r="B179" s="5" t="s">
        <v>172</v>
      </c>
      <c r="C179" s="5" t="s">
        <v>393</v>
      </c>
      <c r="D179" s="5" t="s">
        <v>609</v>
      </c>
      <c r="E179" s="5" t="s">
        <v>825</v>
      </c>
      <c r="F179" s="6">
        <v>4000</v>
      </c>
      <c r="G179" s="14">
        <f>Table14[[#This Row],[CỘNG]]/$F$223*100</f>
        <v>1.4004621525103286E-2</v>
      </c>
    </row>
    <row r="180" spans="1:7" x14ac:dyDescent="0.45">
      <c r="A180" s="4">
        <f t="shared" si="2"/>
        <v>179</v>
      </c>
      <c r="B180" s="5" t="s">
        <v>173</v>
      </c>
      <c r="C180" s="5" t="s">
        <v>394</v>
      </c>
      <c r="D180" s="5" t="s">
        <v>610</v>
      </c>
      <c r="E180" s="5" t="s">
        <v>826</v>
      </c>
      <c r="F180" s="6">
        <v>10000</v>
      </c>
      <c r="G180" s="14">
        <f>Table14[[#This Row],[CỘNG]]/$F$223*100</f>
        <v>3.5011553812758209E-2</v>
      </c>
    </row>
    <row r="181" spans="1:7" x14ac:dyDescent="0.45">
      <c r="A181" s="4">
        <f t="shared" si="2"/>
        <v>180</v>
      </c>
      <c r="B181" s="5" t="s">
        <v>174</v>
      </c>
      <c r="C181" s="5" t="s">
        <v>395</v>
      </c>
      <c r="D181" s="5" t="s">
        <v>611</v>
      </c>
      <c r="E181" s="5" t="s">
        <v>827</v>
      </c>
      <c r="F181" s="6">
        <v>160</v>
      </c>
      <c r="G181" s="14">
        <f>Table14[[#This Row],[CỘNG]]/$F$223*100</f>
        <v>5.601848610041313E-4</v>
      </c>
    </row>
    <row r="182" spans="1:7" x14ac:dyDescent="0.45">
      <c r="A182" s="4">
        <f t="shared" si="2"/>
        <v>181</v>
      </c>
      <c r="B182" s="5" t="s">
        <v>175</v>
      </c>
      <c r="C182" s="5" t="s">
        <v>396</v>
      </c>
      <c r="D182" s="5" t="s">
        <v>612</v>
      </c>
      <c r="E182" s="5" t="s">
        <v>828</v>
      </c>
      <c r="F182" s="6">
        <v>2000</v>
      </c>
      <c r="G182" s="14">
        <f>Table14[[#This Row],[CỘNG]]/$F$223*100</f>
        <v>7.0023107625516428E-3</v>
      </c>
    </row>
    <row r="183" spans="1:7" x14ac:dyDescent="0.45">
      <c r="A183" s="4">
        <f t="shared" si="2"/>
        <v>182</v>
      </c>
      <c r="B183" s="5" t="s">
        <v>176</v>
      </c>
      <c r="C183" s="5" t="s">
        <v>397</v>
      </c>
      <c r="D183" s="5" t="s">
        <v>613</v>
      </c>
      <c r="E183" s="5" t="s">
        <v>829</v>
      </c>
      <c r="F183" s="6">
        <v>360000</v>
      </c>
      <c r="G183" s="14">
        <f>Table14[[#This Row],[CỘNG]]/$F$223*100</f>
        <v>1.2604159372592956</v>
      </c>
    </row>
    <row r="184" spans="1:7" x14ac:dyDescent="0.45">
      <c r="A184" s="4">
        <f t="shared" si="2"/>
        <v>183</v>
      </c>
      <c r="B184" s="5" t="s">
        <v>177</v>
      </c>
      <c r="C184" s="5" t="s">
        <v>398</v>
      </c>
      <c r="D184" s="5" t="s">
        <v>614</v>
      </c>
      <c r="E184" s="5" t="s">
        <v>830</v>
      </c>
      <c r="F184" s="6">
        <v>20000</v>
      </c>
      <c r="G184" s="14">
        <f>Table14[[#This Row],[CỘNG]]/$F$223*100</f>
        <v>7.0023107625516418E-2</v>
      </c>
    </row>
    <row r="185" spans="1:7" x14ac:dyDescent="0.45">
      <c r="A185" s="4">
        <f t="shared" si="2"/>
        <v>184</v>
      </c>
      <c r="B185" s="5" t="s">
        <v>178</v>
      </c>
      <c r="C185" s="5" t="s">
        <v>399</v>
      </c>
      <c r="D185" s="5" t="s">
        <v>615</v>
      </c>
      <c r="E185" s="5" t="s">
        <v>831</v>
      </c>
      <c r="F185" s="6">
        <v>7000</v>
      </c>
      <c r="G185" s="14">
        <f>Table14[[#This Row],[CỘNG]]/$F$223*100</f>
        <v>2.4508087668930749E-2</v>
      </c>
    </row>
    <row r="186" spans="1:7" x14ac:dyDescent="0.45">
      <c r="A186" s="4">
        <f t="shared" si="2"/>
        <v>185</v>
      </c>
      <c r="B186" s="5" t="s">
        <v>179</v>
      </c>
      <c r="C186" s="5" t="s">
        <v>400</v>
      </c>
      <c r="D186" s="5" t="s">
        <v>616</v>
      </c>
      <c r="E186" s="5" t="s">
        <v>832</v>
      </c>
      <c r="F186" s="6">
        <v>50000</v>
      </c>
      <c r="G186" s="14">
        <f>Table14[[#This Row],[CỘNG]]/$F$223*100</f>
        <v>0.17505776906379106</v>
      </c>
    </row>
    <row r="187" spans="1:7" x14ac:dyDescent="0.45">
      <c r="A187" s="4">
        <f t="shared" si="2"/>
        <v>186</v>
      </c>
      <c r="B187" s="5" t="s">
        <v>180</v>
      </c>
      <c r="C187" s="5" t="s">
        <v>401</v>
      </c>
      <c r="D187" s="5" t="s">
        <v>617</v>
      </c>
      <c r="E187" s="5" t="s">
        <v>833</v>
      </c>
      <c r="F187" s="6">
        <v>5000</v>
      </c>
      <c r="G187" s="14">
        <f>Table14[[#This Row],[CỘNG]]/$F$223*100</f>
        <v>1.7505776906379104E-2</v>
      </c>
    </row>
    <row r="188" spans="1:7" x14ac:dyDescent="0.45">
      <c r="A188" s="4">
        <f t="shared" si="2"/>
        <v>187</v>
      </c>
      <c r="B188" s="5" t="s">
        <v>181</v>
      </c>
      <c r="C188" s="5" t="s">
        <v>402</v>
      </c>
      <c r="D188" s="5" t="s">
        <v>618</v>
      </c>
      <c r="E188" s="5" t="s">
        <v>834</v>
      </c>
      <c r="F188" s="6">
        <v>10000</v>
      </c>
      <c r="G188" s="14">
        <f>Table14[[#This Row],[CỘNG]]/$F$223*100</f>
        <v>3.5011553812758209E-2</v>
      </c>
    </row>
    <row r="189" spans="1:7" x14ac:dyDescent="0.45">
      <c r="A189" s="4">
        <f t="shared" si="2"/>
        <v>188</v>
      </c>
      <c r="B189" s="5" t="s">
        <v>182</v>
      </c>
      <c r="C189" s="5" t="s">
        <v>403</v>
      </c>
      <c r="D189" s="5" t="s">
        <v>619</v>
      </c>
      <c r="E189" s="5" t="s">
        <v>835</v>
      </c>
      <c r="F189" s="6">
        <v>1400</v>
      </c>
      <c r="G189" s="14">
        <f>Table14[[#This Row],[CỘNG]]/$F$223*100</f>
        <v>4.9016175337861494E-3</v>
      </c>
    </row>
    <row r="190" spans="1:7" x14ac:dyDescent="0.45">
      <c r="A190" s="4">
        <f t="shared" si="2"/>
        <v>189</v>
      </c>
      <c r="B190" s="5" t="s">
        <v>183</v>
      </c>
      <c r="C190" s="5" t="s">
        <v>404</v>
      </c>
      <c r="D190" s="5" t="s">
        <v>620</v>
      </c>
      <c r="E190" s="5" t="s">
        <v>836</v>
      </c>
      <c r="F190" s="6">
        <v>18000</v>
      </c>
      <c r="G190" s="14">
        <f>Table14[[#This Row],[CỘNG]]/$F$223*100</f>
        <v>6.3020796862964773E-2</v>
      </c>
    </row>
    <row r="191" spans="1:7" x14ac:dyDescent="0.45">
      <c r="A191" s="4">
        <f t="shared" si="2"/>
        <v>190</v>
      </c>
      <c r="B191" s="5" t="s">
        <v>184</v>
      </c>
      <c r="C191" s="5" t="s">
        <v>405</v>
      </c>
      <c r="D191" s="5" t="s">
        <v>621</v>
      </c>
      <c r="E191" s="5" t="s">
        <v>837</v>
      </c>
      <c r="F191" s="6">
        <v>2000</v>
      </c>
      <c r="G191" s="14">
        <f>Table14[[#This Row],[CỘNG]]/$F$223*100</f>
        <v>7.0023107625516428E-3</v>
      </c>
    </row>
    <row r="192" spans="1:7" x14ac:dyDescent="0.45">
      <c r="A192" s="4">
        <f t="shared" si="2"/>
        <v>191</v>
      </c>
      <c r="B192" s="5" t="s">
        <v>185</v>
      </c>
      <c r="C192" s="5" t="s">
        <v>406</v>
      </c>
      <c r="D192" s="5" t="s">
        <v>622</v>
      </c>
      <c r="E192" s="5" t="s">
        <v>838</v>
      </c>
      <c r="F192" s="6">
        <v>6100</v>
      </c>
      <c r="G192" s="14">
        <f>Table14[[#This Row],[CỘNG]]/$F$223*100</f>
        <v>2.1357047825782509E-2</v>
      </c>
    </row>
    <row r="193" spans="1:7" x14ac:dyDescent="0.45">
      <c r="A193" s="4">
        <f t="shared" si="2"/>
        <v>192</v>
      </c>
      <c r="B193" s="5" t="s">
        <v>186</v>
      </c>
      <c r="C193" s="5" t="s">
        <v>407</v>
      </c>
      <c r="D193" s="5" t="s">
        <v>623</v>
      </c>
      <c r="E193" s="5" t="s">
        <v>839</v>
      </c>
      <c r="F193" s="6">
        <v>278800</v>
      </c>
      <c r="G193" s="14">
        <f>Table14[[#This Row],[CỘNG]]/$F$223*100</f>
        <v>0.97612212029969891</v>
      </c>
    </row>
    <row r="194" spans="1:7" x14ac:dyDescent="0.45">
      <c r="A194" s="4">
        <f t="shared" si="2"/>
        <v>193</v>
      </c>
      <c r="B194" s="5" t="s">
        <v>187</v>
      </c>
      <c r="C194" s="5" t="s">
        <v>408</v>
      </c>
      <c r="D194" s="5" t="s">
        <v>509</v>
      </c>
      <c r="E194" s="5" t="s">
        <v>840</v>
      </c>
      <c r="F194" s="6">
        <v>19000</v>
      </c>
      <c r="G194" s="14">
        <f>Table14[[#This Row],[CỘNG]]/$F$223*100</f>
        <v>6.6521952244240595E-2</v>
      </c>
    </row>
    <row r="195" spans="1:7" x14ac:dyDescent="0.45">
      <c r="A195" s="4">
        <f t="shared" si="2"/>
        <v>194</v>
      </c>
      <c r="B195" s="5" t="s">
        <v>188</v>
      </c>
      <c r="C195" s="5" t="s">
        <v>409</v>
      </c>
      <c r="D195" s="5" t="s">
        <v>624</v>
      </c>
      <c r="E195" s="5" t="s">
        <v>841</v>
      </c>
      <c r="F195" s="6">
        <v>16500</v>
      </c>
      <c r="G195" s="14">
        <f>Table14[[#This Row],[CỘNG]]/$F$223*100</f>
        <v>5.7769063791051053E-2</v>
      </c>
    </row>
    <row r="196" spans="1:7" x14ac:dyDescent="0.45">
      <c r="A196" s="4">
        <f t="shared" ref="A196:A222" si="3">A195+1</f>
        <v>195</v>
      </c>
      <c r="B196" s="5" t="s">
        <v>189</v>
      </c>
      <c r="C196" s="5" t="s">
        <v>410</v>
      </c>
      <c r="D196" s="5" t="s">
        <v>625</v>
      </c>
      <c r="E196" s="5" t="s">
        <v>842</v>
      </c>
      <c r="F196" s="6">
        <v>16800</v>
      </c>
      <c r="G196" s="14">
        <f>Table14[[#This Row],[CỘNG]]/$F$223*100</f>
        <v>5.8819410405433793E-2</v>
      </c>
    </row>
    <row r="197" spans="1:7" x14ac:dyDescent="0.45">
      <c r="A197" s="4">
        <f t="shared" si="3"/>
        <v>196</v>
      </c>
      <c r="B197" s="5" t="s">
        <v>190</v>
      </c>
      <c r="C197" s="5" t="s">
        <v>411</v>
      </c>
      <c r="D197" s="5" t="s">
        <v>626</v>
      </c>
      <c r="E197" s="5" t="s">
        <v>843</v>
      </c>
      <c r="F197" s="6">
        <v>600</v>
      </c>
      <c r="G197" s="14">
        <f>Table14[[#This Row],[CỘNG]]/$F$223*100</f>
        <v>2.1006932287654925E-3</v>
      </c>
    </row>
    <row r="198" spans="1:7" x14ac:dyDescent="0.45">
      <c r="A198" s="4">
        <f t="shared" si="3"/>
        <v>197</v>
      </c>
      <c r="B198" s="5" t="s">
        <v>191</v>
      </c>
      <c r="C198" s="5" t="s">
        <v>412</v>
      </c>
      <c r="D198" s="5" t="s">
        <v>627</v>
      </c>
      <c r="E198" s="5" t="s">
        <v>844</v>
      </c>
      <c r="F198" s="6">
        <v>5000</v>
      </c>
      <c r="G198" s="14">
        <f>Table14[[#This Row],[CỘNG]]/$F$223*100</f>
        <v>1.7505776906379104E-2</v>
      </c>
    </row>
    <row r="199" spans="1:7" x14ac:dyDescent="0.45">
      <c r="A199" s="4">
        <f t="shared" si="3"/>
        <v>198</v>
      </c>
      <c r="B199" s="5" t="s">
        <v>192</v>
      </c>
      <c r="C199" s="5" t="s">
        <v>413</v>
      </c>
      <c r="D199" s="5" t="s">
        <v>628</v>
      </c>
      <c r="E199" s="5" t="s">
        <v>845</v>
      </c>
      <c r="F199" s="6">
        <v>20000</v>
      </c>
      <c r="G199" s="14">
        <f>Table14[[#This Row],[CỘNG]]/$F$223*100</f>
        <v>7.0023107625516418E-2</v>
      </c>
    </row>
    <row r="200" spans="1:7" x14ac:dyDescent="0.45">
      <c r="A200" s="4">
        <f t="shared" si="3"/>
        <v>199</v>
      </c>
      <c r="B200" s="5" t="s">
        <v>193</v>
      </c>
      <c r="C200" s="5" t="s">
        <v>414</v>
      </c>
      <c r="D200" s="5" t="s">
        <v>629</v>
      </c>
      <c r="E200" s="5" t="s">
        <v>846</v>
      </c>
      <c r="F200" s="6">
        <v>5000</v>
      </c>
      <c r="G200" s="14">
        <f>Table14[[#This Row],[CỘNG]]/$F$223*100</f>
        <v>1.7505776906379104E-2</v>
      </c>
    </row>
    <row r="201" spans="1:7" x14ac:dyDescent="0.45">
      <c r="A201" s="4">
        <f t="shared" si="3"/>
        <v>200</v>
      </c>
      <c r="B201" s="5" t="s">
        <v>194</v>
      </c>
      <c r="C201" s="5" t="s">
        <v>415</v>
      </c>
      <c r="D201" s="5" t="s">
        <v>630</v>
      </c>
      <c r="E201" s="5" t="s">
        <v>847</v>
      </c>
      <c r="F201" s="6">
        <v>20000</v>
      </c>
      <c r="G201" s="14">
        <f>Table14[[#This Row],[CỘNG]]/$F$223*100</f>
        <v>7.0023107625516418E-2</v>
      </c>
    </row>
    <row r="202" spans="1:7" x14ac:dyDescent="0.45">
      <c r="A202" s="4">
        <f t="shared" si="3"/>
        <v>201</v>
      </c>
      <c r="B202" s="5" t="s">
        <v>195</v>
      </c>
      <c r="C202" s="5" t="s">
        <v>416</v>
      </c>
      <c r="D202" s="5" t="s">
        <v>631</v>
      </c>
      <c r="E202" s="5" t="s">
        <v>848</v>
      </c>
      <c r="F202" s="6">
        <v>2600</v>
      </c>
      <c r="G202" s="14">
        <f>Table14[[#This Row],[CỘNG]]/$F$223*100</f>
        <v>9.1030039913171344E-3</v>
      </c>
    </row>
    <row r="203" spans="1:7" x14ac:dyDescent="0.45">
      <c r="A203" s="4">
        <f t="shared" si="3"/>
        <v>202</v>
      </c>
      <c r="B203" s="5" t="s">
        <v>196</v>
      </c>
      <c r="C203" s="5" t="s">
        <v>417</v>
      </c>
      <c r="D203" s="5" t="s">
        <v>632</v>
      </c>
      <c r="E203" s="5" t="s">
        <v>849</v>
      </c>
      <c r="F203" s="6">
        <v>5000</v>
      </c>
      <c r="G203" s="14">
        <f>Table14[[#This Row],[CỘNG]]/$F$223*100</f>
        <v>1.7505776906379104E-2</v>
      </c>
    </row>
    <row r="204" spans="1:7" x14ac:dyDescent="0.45">
      <c r="A204" s="4">
        <f t="shared" si="3"/>
        <v>203</v>
      </c>
      <c r="B204" s="5" t="s">
        <v>197</v>
      </c>
      <c r="C204" s="5" t="s">
        <v>418</v>
      </c>
      <c r="D204" s="5" t="s">
        <v>633</v>
      </c>
      <c r="E204" s="5" t="s">
        <v>850</v>
      </c>
      <c r="F204" s="6">
        <v>10000</v>
      </c>
      <c r="G204" s="14">
        <f>Table14[[#This Row],[CỘNG]]/$F$223*100</f>
        <v>3.5011553812758209E-2</v>
      </c>
    </row>
    <row r="205" spans="1:7" x14ac:dyDescent="0.45">
      <c r="A205" s="4">
        <f t="shared" si="3"/>
        <v>204</v>
      </c>
      <c r="B205" s="5" t="s">
        <v>198</v>
      </c>
      <c r="C205" s="5" t="s">
        <v>419</v>
      </c>
      <c r="D205" s="5" t="s">
        <v>634</v>
      </c>
      <c r="E205" s="5" t="s">
        <v>680</v>
      </c>
      <c r="F205" s="6">
        <v>10000</v>
      </c>
      <c r="G205" s="14">
        <f>Table14[[#This Row],[CỘNG]]/$F$223*100</f>
        <v>3.5011553812758209E-2</v>
      </c>
    </row>
    <row r="206" spans="1:7" x14ac:dyDescent="0.45">
      <c r="A206" s="4">
        <f t="shared" si="3"/>
        <v>205</v>
      </c>
      <c r="B206" s="5" t="s">
        <v>199</v>
      </c>
      <c r="C206" s="5" t="s">
        <v>420</v>
      </c>
      <c r="D206" s="5" t="s">
        <v>635</v>
      </c>
      <c r="E206" s="5" t="s">
        <v>851</v>
      </c>
      <c r="F206" s="6">
        <v>5400</v>
      </c>
      <c r="G206" s="14">
        <f>Table14[[#This Row],[CỘNG]]/$F$223*100</f>
        <v>1.8906239058889433E-2</v>
      </c>
    </row>
    <row r="207" spans="1:7" x14ac:dyDescent="0.45">
      <c r="A207" s="4">
        <f t="shared" si="3"/>
        <v>206</v>
      </c>
      <c r="B207" s="5" t="s">
        <v>200</v>
      </c>
      <c r="C207" s="5" t="s">
        <v>421</v>
      </c>
      <c r="D207" s="5" t="s">
        <v>636</v>
      </c>
      <c r="E207" s="5" t="s">
        <v>852</v>
      </c>
      <c r="F207" s="6">
        <v>7400</v>
      </c>
      <c r="G207" s="14">
        <f>Table14[[#This Row],[CỘNG]]/$F$223*100</f>
        <v>2.5908549821441074E-2</v>
      </c>
    </row>
    <row r="208" spans="1:7" x14ac:dyDescent="0.45">
      <c r="A208" s="4">
        <f t="shared" si="3"/>
        <v>207</v>
      </c>
      <c r="B208" s="5" t="s">
        <v>201</v>
      </c>
      <c r="C208" s="5" t="s">
        <v>422</v>
      </c>
      <c r="D208" s="5" t="s">
        <v>637</v>
      </c>
      <c r="E208" s="5" t="s">
        <v>853</v>
      </c>
      <c r="F208" s="6">
        <v>2000</v>
      </c>
      <c r="G208" s="14">
        <f>Table14[[#This Row],[CỘNG]]/$F$223*100</f>
        <v>7.0023107625516428E-3</v>
      </c>
    </row>
    <row r="209" spans="1:7" x14ac:dyDescent="0.45">
      <c r="A209" s="4">
        <f t="shared" si="3"/>
        <v>208</v>
      </c>
      <c r="B209" s="5" t="s">
        <v>202</v>
      </c>
      <c r="C209" s="5" t="s">
        <v>423</v>
      </c>
      <c r="D209" s="5" t="s">
        <v>638</v>
      </c>
      <c r="E209" s="5" t="s">
        <v>854</v>
      </c>
      <c r="F209" s="6">
        <v>6500</v>
      </c>
      <c r="G209" s="14">
        <f>Table14[[#This Row],[CỘNG]]/$F$223*100</f>
        <v>2.2757509978292834E-2</v>
      </c>
    </row>
    <row r="210" spans="1:7" x14ac:dyDescent="0.45">
      <c r="A210" s="4">
        <f t="shared" si="3"/>
        <v>209</v>
      </c>
      <c r="B210" s="5" t="s">
        <v>203</v>
      </c>
      <c r="C210" s="5" t="s">
        <v>424</v>
      </c>
      <c r="D210" s="5" t="s">
        <v>639</v>
      </c>
      <c r="E210" s="5" t="s">
        <v>855</v>
      </c>
      <c r="F210" s="6">
        <v>10000</v>
      </c>
      <c r="G210" s="14">
        <f>Table14[[#This Row],[CỘNG]]/$F$223*100</f>
        <v>3.5011553812758209E-2</v>
      </c>
    </row>
    <row r="211" spans="1:7" x14ac:dyDescent="0.45">
      <c r="A211" s="4">
        <f t="shared" si="3"/>
        <v>210</v>
      </c>
      <c r="B211" s="5" t="s">
        <v>204</v>
      </c>
      <c r="C211" s="5" t="s">
        <v>425</v>
      </c>
      <c r="D211" s="5" t="s">
        <v>640</v>
      </c>
      <c r="E211" s="5" t="s">
        <v>856</v>
      </c>
      <c r="F211" s="6">
        <v>10000</v>
      </c>
      <c r="G211" s="14">
        <f>Table14[[#This Row],[CỘNG]]/$F$223*100</f>
        <v>3.5011553812758209E-2</v>
      </c>
    </row>
    <row r="212" spans="1:7" x14ac:dyDescent="0.45">
      <c r="A212" s="4">
        <f t="shared" si="3"/>
        <v>211</v>
      </c>
      <c r="B212" s="5" t="s">
        <v>205</v>
      </c>
      <c r="C212" s="5" t="s">
        <v>426</v>
      </c>
      <c r="D212" s="5" t="s">
        <v>512</v>
      </c>
      <c r="E212" s="5" t="s">
        <v>857</v>
      </c>
      <c r="F212" s="6">
        <v>20000</v>
      </c>
      <c r="G212" s="14">
        <f>Table14[[#This Row],[CỘNG]]/$F$223*100</f>
        <v>7.0023107625516418E-2</v>
      </c>
    </row>
    <row r="213" spans="1:7" x14ac:dyDescent="0.45">
      <c r="A213" s="4">
        <f t="shared" si="3"/>
        <v>212</v>
      </c>
      <c r="B213" s="5" t="s">
        <v>206</v>
      </c>
      <c r="C213" s="5" t="s">
        <v>427</v>
      </c>
      <c r="D213" s="5" t="s">
        <v>641</v>
      </c>
      <c r="E213" s="5" t="s">
        <v>858</v>
      </c>
      <c r="F213" s="6">
        <v>10000</v>
      </c>
      <c r="G213" s="14">
        <f>Table14[[#This Row],[CỘNG]]/$F$223*100</f>
        <v>3.5011553812758209E-2</v>
      </c>
    </row>
    <row r="214" spans="1:7" x14ac:dyDescent="0.45">
      <c r="A214" s="4">
        <f t="shared" si="3"/>
        <v>213</v>
      </c>
      <c r="B214" s="5" t="s">
        <v>207</v>
      </c>
      <c r="C214" s="5" t="s">
        <v>428</v>
      </c>
      <c r="D214" s="5" t="s">
        <v>642</v>
      </c>
      <c r="E214" s="5" t="s">
        <v>859</v>
      </c>
      <c r="F214" s="6">
        <v>1000</v>
      </c>
      <c r="G214" s="14">
        <f>Table14[[#This Row],[CỘNG]]/$F$223*100</f>
        <v>3.5011553812758214E-3</v>
      </c>
    </row>
    <row r="215" spans="1:7" x14ac:dyDescent="0.45">
      <c r="A215" s="4">
        <f t="shared" si="3"/>
        <v>214</v>
      </c>
      <c r="B215" s="5" t="s">
        <v>208</v>
      </c>
      <c r="C215" s="5" t="s">
        <v>429</v>
      </c>
      <c r="D215" s="5" t="s">
        <v>643</v>
      </c>
      <c r="E215" s="5" t="s">
        <v>860</v>
      </c>
      <c r="F215" s="6">
        <v>50000</v>
      </c>
      <c r="G215" s="14">
        <f>Table14[[#This Row],[CỘNG]]/$F$223*100</f>
        <v>0.17505776906379106</v>
      </c>
    </row>
    <row r="216" spans="1:7" x14ac:dyDescent="0.45">
      <c r="A216" s="4">
        <f t="shared" si="3"/>
        <v>215</v>
      </c>
      <c r="B216" s="5" t="s">
        <v>209</v>
      </c>
      <c r="C216" s="5" t="s">
        <v>430</v>
      </c>
      <c r="D216" s="5" t="s">
        <v>644</v>
      </c>
      <c r="E216" s="5" t="s">
        <v>861</v>
      </c>
      <c r="F216" s="6">
        <v>4800</v>
      </c>
      <c r="G216" s="14">
        <f>Table14[[#This Row],[CỘNG]]/$F$223*100</f>
        <v>1.680554583012394E-2</v>
      </c>
    </row>
    <row r="217" spans="1:7" x14ac:dyDescent="0.45">
      <c r="A217" s="4">
        <f t="shared" si="3"/>
        <v>216</v>
      </c>
      <c r="B217" s="5" t="s">
        <v>210</v>
      </c>
      <c r="C217" s="5" t="s">
        <v>431</v>
      </c>
      <c r="D217" s="5" t="s">
        <v>645</v>
      </c>
      <c r="E217" s="5" t="s">
        <v>862</v>
      </c>
      <c r="F217" s="6">
        <v>107100</v>
      </c>
      <c r="G217" s="14">
        <f>Table14[[#This Row],[CỘNG]]/$F$223*100</f>
        <v>0.37497374133464045</v>
      </c>
    </row>
    <row r="218" spans="1:7" x14ac:dyDescent="0.45">
      <c r="A218" s="4">
        <f t="shared" si="3"/>
        <v>217</v>
      </c>
      <c r="B218" s="5" t="s">
        <v>211</v>
      </c>
      <c r="C218" s="5" t="s">
        <v>432</v>
      </c>
      <c r="D218" s="5" t="s">
        <v>464</v>
      </c>
      <c r="E218" s="5" t="s">
        <v>863</v>
      </c>
      <c r="F218" s="6">
        <v>2000</v>
      </c>
      <c r="G218" s="14">
        <f>Table14[[#This Row],[CỘNG]]/$F$223*100</f>
        <v>7.0023107625516428E-3</v>
      </c>
    </row>
    <row r="219" spans="1:7" x14ac:dyDescent="0.45">
      <c r="A219" s="4">
        <f t="shared" si="3"/>
        <v>218</v>
      </c>
      <c r="B219" s="5" t="s">
        <v>212</v>
      </c>
      <c r="C219" s="5" t="s">
        <v>433</v>
      </c>
      <c r="D219" s="5" t="s">
        <v>646</v>
      </c>
      <c r="E219" s="5" t="s">
        <v>864</v>
      </c>
      <c r="F219" s="6">
        <v>20000</v>
      </c>
      <c r="G219" s="14">
        <f>Table14[[#This Row],[CỘNG]]/$F$223*100</f>
        <v>7.0023107625516418E-2</v>
      </c>
    </row>
    <row r="220" spans="1:7" x14ac:dyDescent="0.45">
      <c r="A220" s="4">
        <f t="shared" si="3"/>
        <v>219</v>
      </c>
      <c r="B220" s="5" t="s">
        <v>213</v>
      </c>
      <c r="C220" s="5" t="s">
        <v>434</v>
      </c>
      <c r="D220" s="5" t="s">
        <v>647</v>
      </c>
      <c r="E220" s="5" t="s">
        <v>865</v>
      </c>
      <c r="F220" s="6">
        <v>6000</v>
      </c>
      <c r="G220" s="14">
        <f>Table14[[#This Row],[CỘNG]]/$F$223*100</f>
        <v>2.1006932287654927E-2</v>
      </c>
    </row>
    <row r="221" spans="1:7" x14ac:dyDescent="0.45">
      <c r="A221" s="4">
        <f t="shared" si="3"/>
        <v>220</v>
      </c>
      <c r="B221" s="5" t="s">
        <v>214</v>
      </c>
      <c r="C221" s="5" t="s">
        <v>435</v>
      </c>
      <c r="D221" s="5" t="s">
        <v>648</v>
      </c>
      <c r="E221" s="5" t="s">
        <v>866</v>
      </c>
      <c r="F221" s="6">
        <v>3000</v>
      </c>
      <c r="G221" s="14">
        <f>Table14[[#This Row],[CỘNG]]/$F$223*100</f>
        <v>1.0503466143827463E-2</v>
      </c>
    </row>
    <row r="222" spans="1:7" x14ac:dyDescent="0.45">
      <c r="A222" s="8">
        <f t="shared" si="3"/>
        <v>221</v>
      </c>
      <c r="B222" s="9" t="s">
        <v>220</v>
      </c>
      <c r="C222" s="9" t="s">
        <v>441</v>
      </c>
      <c r="D222" s="9" t="s">
        <v>654</v>
      </c>
      <c r="E222" s="9" t="s">
        <v>872</v>
      </c>
      <c r="F222" s="10">
        <v>2000</v>
      </c>
      <c r="G222" s="15">
        <f>Table14[[#This Row],[CỘNG]]/$F$223*100</f>
        <v>7.0023107625516428E-3</v>
      </c>
    </row>
    <row r="223" spans="1:7" x14ac:dyDescent="0.45">
      <c r="A223" s="4"/>
      <c r="B223" s="4" t="s">
        <v>881</v>
      </c>
      <c r="C223" s="3"/>
      <c r="D223" s="3"/>
      <c r="E223" s="3"/>
      <c r="F223" s="11">
        <f>SUBTOTAL(109,Table14[CỘNG])</f>
        <v>28562000</v>
      </c>
      <c r="G223" s="16">
        <f>SUBTOTAL(109,Table14[Tỷ lệ])</f>
        <v>99.999999999999574</v>
      </c>
    </row>
  </sheetData>
  <pageMargins left="0.93" right="0.42" top="0.54" bottom="0.42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9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Kem TL ĐH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2020-05-04T07:31:05Z</cp:lastPrinted>
  <dcterms:created xsi:type="dcterms:W3CDTF">2020-05-04T02:21:50Z</dcterms:created>
  <dcterms:modified xsi:type="dcterms:W3CDTF">2020-05-04T09:47:47Z</dcterms:modified>
</cp:coreProperties>
</file>